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tif" ContentType="image/tiff"/>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mc:AlternateContent xmlns:mc="http://schemas.openxmlformats.org/markup-compatibility/2006">
    <mc:Choice Requires="x15">
      <x15ac:absPath xmlns:x15ac="http://schemas.microsoft.com/office/spreadsheetml/2010/11/ac" url="G:\ELA\Einkauf\040_Vergabeordner\5_Ausschreibungen_ab_2016\20-Ausschreibungen SEK 2026\57 - EMG\3 - Vergabeunterlagen\3.2 Einzeldokumente_Final\"/>
    </mc:Choice>
  </mc:AlternateContent>
  <xr:revisionPtr revIDLastSave="0" documentId="13_ncr:1_{F628AF1D-8240-40C9-92A3-D1816E3D1824}" xr6:coauthVersionLast="47" xr6:coauthVersionMax="47" xr10:uidLastSave="{00000000-0000-0000-0000-000000000000}"/>
  <bookViews>
    <workbookView xWindow="-120" yWindow="-120" windowWidth="29040" windowHeight="15720" tabRatio="883" firstSheet="1" activeTab="1" xr2:uid="{00000000-000D-0000-FFFF-FFFF00000000}"/>
  </bookViews>
  <sheets>
    <sheet name="HInweise zum LV" sheetId="28" r:id="rId1"/>
    <sheet name="A_Allgemeine Anforderungen" sheetId="31" r:id="rId2"/>
    <sheet name="B_KBP" sheetId="19" r:id="rId3"/>
    <sheet name="C_Preisblatt Hauptangebot" sheetId="3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34" l="1"/>
  <c r="F12" i="34"/>
  <c r="F13" i="34"/>
  <c r="F9" i="34"/>
  <c r="F11" i="34"/>
  <c r="F8" i="34"/>
  <c r="F14" i="34" l="1"/>
  <c r="F15" i="34" s="1"/>
  <c r="F16" i="34" l="1"/>
  <c r="B26" i="34"/>
  <c r="B27" i="34" s="1"/>
  <c r="B28" i="34" s="1"/>
  <c r="B29" i="34" s="1"/>
  <c r="B30" i="34" s="1"/>
  <c r="B31" i="34" s="1"/>
  <c r="B32" i="34" s="1"/>
  <c r="B33" i="34" l="1"/>
</calcChain>
</file>

<file path=xl/sharedStrings.xml><?xml version="1.0" encoding="utf-8"?>
<sst xmlns="http://schemas.openxmlformats.org/spreadsheetml/2006/main" count="212" uniqueCount="155">
  <si>
    <t>Leistungsverzeichnis</t>
  </si>
  <si>
    <t>Pos.</t>
  </si>
  <si>
    <t>Anforderungskatalog</t>
  </si>
  <si>
    <t>Kriterien</t>
  </si>
  <si>
    <t>Erfüllung</t>
  </si>
  <si>
    <t>KO-Kriterien</t>
  </si>
  <si>
    <t>Bitte mit "JA" oder "NEIN" 
bestätigen!</t>
  </si>
  <si>
    <t xml:space="preserve">Mindest-
anforderung </t>
  </si>
  <si>
    <t>A_1</t>
  </si>
  <si>
    <t>A_1.1</t>
  </si>
  <si>
    <t>x</t>
  </si>
  <si>
    <t>A_1.2</t>
  </si>
  <si>
    <t>A_2</t>
  </si>
  <si>
    <t>A_2.1</t>
  </si>
  <si>
    <t>A_2.2</t>
  </si>
  <si>
    <t>A_2.3</t>
  </si>
  <si>
    <t>A_2.4</t>
  </si>
  <si>
    <t>A_2.5</t>
  </si>
  <si>
    <t>A_2.6</t>
  </si>
  <si>
    <t xml:space="preserve">Mindest-anforderung </t>
  </si>
  <si>
    <r>
      <t>Anforderungskriterien
Kaufmännische Betriebsparameter (</t>
    </r>
    <r>
      <rPr>
        <u/>
        <sz val="10"/>
        <rFont val="Calibri"/>
        <family val="2"/>
        <scheme val="minor"/>
      </rPr>
      <t>gilt für alle in den Leistungsverzeichnissen enthaltenen Geräte, Komponenten sowie Hard- und Software</t>
    </r>
    <r>
      <rPr>
        <sz val="10"/>
        <rFont val="Calibri"/>
        <family val="2"/>
        <scheme val="minor"/>
      </rPr>
      <t xml:space="preserve">)
</t>
    </r>
  </si>
  <si>
    <t>Gewährleistung und Zahlungsbedingungen</t>
  </si>
  <si>
    <t>A_2.7</t>
  </si>
  <si>
    <t>A_2.8</t>
  </si>
  <si>
    <t>Anforderungskriterien
Zulassung und Allgemeine Anforderungen</t>
  </si>
  <si>
    <t>Allgemeine Anforderungen</t>
  </si>
  <si>
    <t>Quellenangabe (u.a. Seiteangabe der Bedienungsanleitung) und/oder Kommentar zu den bestätigten Anforderungen und geforderten Informationen</t>
  </si>
  <si>
    <t>geforderte
Informationen</t>
  </si>
  <si>
    <t>geforderte Informationen</t>
  </si>
  <si>
    <t>A_2.9</t>
  </si>
  <si>
    <t>A_2.10</t>
  </si>
  <si>
    <t>Schulungen</t>
  </si>
  <si>
    <t>Die Schulungen beinhalten die Einweisung und Übung des Personals in die Bedienphilosophie und die Funktionen des Systems</t>
  </si>
  <si>
    <t>Kostenfreie, ergänzende Nacheinweisung innerhalb des 1. Betriebsjahres nach Ersteinweisung</t>
  </si>
  <si>
    <t>Alle Schulungen erfolgen in deutscher Sprache.</t>
  </si>
  <si>
    <t>Dem Auftraggeber wird das Recht eingeräumt, die Teilnehmerzahl entsprechend dem Bedarf anzupassen. Mehrkosten können nicht geltend gemacht werden.</t>
  </si>
  <si>
    <t>Sämtliche gesetzlichen Prüfungen müssen während der Gewährleistung enthalten sein.</t>
  </si>
  <si>
    <t xml:space="preserve">Gesamtkosten Hauptangebot (wertungsrelevant) </t>
  </si>
  <si>
    <t>Bieter</t>
  </si>
  <si>
    <t>Position
im LV</t>
  </si>
  <si>
    <t>Bezeichung</t>
  </si>
  <si>
    <t>Gesamtkosten netto</t>
  </si>
  <si>
    <t>zzgl. 19% MwSt.</t>
  </si>
  <si>
    <t>Gesamtkosten brutto</t>
  </si>
  <si>
    <t>Die Kosten verstehen sich komplett inkl. aller Nebenkosten, zum Betrieb notwendigen Zulassungen, Lieferung frei Verwendungstelle, Aufbau und Montage mit Netzwerk- und Softwareinstallation, Inbetriebnahme, Systemtestung, Einweisungen sowie zum Betrieb erforderlichen Zubehörs an den jeweiligen Standorten des Vivantes Netzwerk für Gesundheit - für jedes einzelne zu liefernde Produkt -  entsprechenden den beigefügten Ausschreibungsbedingungen.</t>
  </si>
  <si>
    <t>Angebote, welche nicht bei allen angegebenen Positionen in den Preisblättern die geforderten Preise enthalten, werden von der Wertung ausgeschlossen.</t>
  </si>
  <si>
    <t xml:space="preserve">Es sind grundsätzlich zutreffende Preisangaben zu machen, d. h. es ist der Betrag anzugeben, der für die betreffende Leistung auf Grundlage der Urkalkulation tatsächlich 
beansprucht wird.  Bei „0,00“ und „0,01“ €- Preisen besteht grundsätzlich der Verdacht auf Mischkalkulation und nicht auskömmliche Preise.  Diese Preisangaben 
sind nur dann einzusetzen, wenn sie mit Blick auf die konkrete Leistungsposition auf Nachfrage des Auftraggebers sachlich begründet werden  können. </t>
  </si>
  <si>
    <t>1.</t>
  </si>
  <si>
    <t>Hersteller, Typ, Modell</t>
  </si>
  <si>
    <t>Gesamtpreis pro Stück/Einheit in netto</t>
  </si>
  <si>
    <t>Zahlungsbedingungen: 21 Tage 3% Skonto, 30 Tage netto</t>
  </si>
  <si>
    <t>Das System besitzt eine CE-Kennzeichnung</t>
  </si>
  <si>
    <t>21 Tage 3% Skonto 30 Tage netto ab Datum des Inbetriebnahmeprotokolls (Lieferscheindatum ist irrelevant)</t>
  </si>
  <si>
    <r>
      <t>Es können online und offline Schulungen mit fachspezifischer Begleitung durchgeführt werden.</t>
    </r>
    <r>
      <rPr>
        <sz val="11"/>
        <color rgb="FFFF0000"/>
        <rFont val="Calibri"/>
        <family val="2"/>
        <scheme val="minor"/>
      </rPr>
      <t xml:space="preserve"> </t>
    </r>
  </si>
  <si>
    <t>Angabe der Lieferzeit (in Wochen)</t>
  </si>
  <si>
    <t>A_2.11</t>
  </si>
  <si>
    <t>A_2.12</t>
  </si>
  <si>
    <t>A_2.13</t>
  </si>
  <si>
    <t>A_2.14</t>
  </si>
  <si>
    <t>A_2.15</t>
  </si>
  <si>
    <t>A_2.16</t>
  </si>
  <si>
    <t>A_2.17</t>
  </si>
  <si>
    <t>A_2.18</t>
  </si>
  <si>
    <t>A_2.19</t>
  </si>
  <si>
    <t>A_2.20</t>
  </si>
  <si>
    <t>24 Monate Gewährleistung</t>
  </si>
  <si>
    <t>Gewährleistung 24 Monate</t>
  </si>
  <si>
    <t>Erläuterung aller Routineapplikationen und Übungen zu den Standard-Anwendungstechniken</t>
  </si>
  <si>
    <t>Lieferung frei Verwendungsstelle, Inbetriebnahme und Einweisung</t>
  </si>
  <si>
    <t>B_1</t>
  </si>
  <si>
    <t>B_1.1</t>
  </si>
  <si>
    <t>B_1.2</t>
  </si>
  <si>
    <t>B_1.3</t>
  </si>
  <si>
    <t>B_1.4</t>
  </si>
  <si>
    <t>B_1.5</t>
  </si>
  <si>
    <t>B_1.6</t>
  </si>
  <si>
    <t>B_2</t>
  </si>
  <si>
    <t>B_2.1</t>
  </si>
  <si>
    <t>B_2.2</t>
  </si>
  <si>
    <t>B_2.3</t>
  </si>
  <si>
    <t>B_2.4</t>
  </si>
  <si>
    <t>B_2.5</t>
  </si>
  <si>
    <t>A_2.21</t>
  </si>
  <si>
    <t>Das System besitzt eine Zulassung nach MDR</t>
  </si>
  <si>
    <t>Anzahl</t>
  </si>
  <si>
    <t>Gesamtpreis in netto</t>
  </si>
  <si>
    <t>A_1.3</t>
  </si>
  <si>
    <t>A_3</t>
  </si>
  <si>
    <t>Gebrauchsanweisung und CE-Konformitätserklärung werden zusammen mit dem Angebot digital eingereicht.</t>
  </si>
  <si>
    <t>B_3.1</t>
  </si>
  <si>
    <t>B_3.2</t>
  </si>
  <si>
    <t>B_3.3</t>
  </si>
  <si>
    <t>Alle geforderten Komponenten sind untereinander kompatibel und konform.</t>
  </si>
  <si>
    <t>2.</t>
  </si>
  <si>
    <t>3.</t>
  </si>
  <si>
    <t>4.</t>
  </si>
  <si>
    <t>5.</t>
  </si>
  <si>
    <t>Komplettsystem</t>
  </si>
  <si>
    <t>A_1.4</t>
  </si>
  <si>
    <t>A_1.5</t>
  </si>
  <si>
    <t>EMG-System</t>
  </si>
  <si>
    <t>EMG-System zur Erfassung, Anzeige, Analyse, Dokumentation und Verwaltung elektrophysiologischer Informationen des Nerven- und Muskelsystems</t>
  </si>
  <si>
    <t>Basiseinheit enthält integrierte Lautsprecher und eine Sonde zur elektrischen Stimulation</t>
  </si>
  <si>
    <t>Basiseinheit verfügt über einen Trigger-Eingang und einen Trigger-Ausgang zum Anschluss an externe Geräte</t>
  </si>
  <si>
    <t>4-Kanal-Verstärker mit folgenden Spezifikationen:
- Eingangsimpedanz, referentiell: &gt; 200 MΩ
- Eingangsimpedanz, Gleichtaktmodus: &gt; 1.000 MΩ / 25 pF
- Geräuschpegel: typisch (RMS) 0,4 µV (2 Hz - 10 kHz)
- Isolationsmodus-Unterdrückung: &gt; 160 dB
- Gleichtaktmodus-Unterdrückungsverhältnis: ≥ 124 dB
- Abtastrate: 48 kHz pro Kanal</t>
  </si>
  <si>
    <t>Nach Trennen und Wiederherstellen der Verbindung des Verstärkers mit dem System, läuft das System automatisch wieder an</t>
  </si>
  <si>
    <t>Verstärker verfügt über integrierte Funktion zum Messen der Impedanz bei 220 Hz, Messbereich 1 kΩ bis 1.000 kΩ</t>
  </si>
  <si>
    <t>Verstärkung zwischen 10 nV/Teilung bis 100 mV/Teilung stufenweise einstellbar</t>
  </si>
  <si>
    <t>Einstallbare Filter:
- Hochfrequenz: 30 Hz - 20 kHz (in mindestens 14 Stufen)
- Niederfrequenz: 0,2 Hz - 5 kHz (in mindestens 19 Stufen)</t>
  </si>
  <si>
    <t>Sonde zur elektrischen Stimulation mit abgerundetetn Spitzen</t>
  </si>
  <si>
    <t>Bedienelemente an der Sonde für Reizintensität, Reizaktivierung, Einzel-/Wiederholungsstimulation, Umkehrung von Anode und Kathode</t>
  </si>
  <si>
    <t>Möglichkeit, ein Ultraschallmodul nachzurüsten</t>
  </si>
  <si>
    <t>Sonde mit zwei frei programmierbaren Tasten</t>
  </si>
  <si>
    <t>Das System ist für die Verwendung an erwachsenen und pädiatrischen Patienten zugelassen</t>
  </si>
  <si>
    <t>A_1.6</t>
  </si>
  <si>
    <t>Es stehen verschiedene Sondenköpfe (gerade/abgewinkelt) zur Verfügung, der Sondenkopf kann einfach (ohne Werkzeug) entfernt und angeschlossen werden.</t>
  </si>
  <si>
    <t>Reizausgang im Konstantstrommodus</t>
  </si>
  <si>
    <t>Reizausgang liefert einen Reiz zwischen 0 - 100 mA an eine Last von 4 kΩ</t>
  </si>
  <si>
    <t>Reizintensität ist stufenlos einstellbar mit einer Auflösung von 0,02 bis 0,4 mA</t>
  </si>
  <si>
    <t>Reizintensität kann über das Bedienfeld und über die Stimulationssonde eingestellt werden</t>
  </si>
  <si>
    <t>Reizdauer einstellbat zwischen 0,05 - 1 ms</t>
  </si>
  <si>
    <t>Reiz kann auf monophasische oder biphasische Stimulation eingestellt werden</t>
  </si>
  <si>
    <t>Es kann sowohl Einzelstimulation als auch repetitive Stimulation eingestellt werden, die Reizfrequenz kann zwischen 0,2 und 200 Reize pro Sekunde eigestellt werden.</t>
  </si>
  <si>
    <t>Akustische Stimulation:
- Reizart: Klick, kurzer Ton und Tone-Burst möglich
- Reizintensität: 0 bis 139 dB, einstellbar in 1 dB-Schritten
- Reizpolarität einstellbar: Kondensation, Verdünnung, alternierend
- Reizfrequenz einstellbar zwischen 0,2 - 200 Reize pro Sekunde
- Dauer der Klick-Reize einstellbar zwischen 0,05 - 0,1 ms
- Frequenz der Ton-Reize kann auf 125, 250, 500, 750, 1k, 1,5k, 2k, 3k, 4k, 6k, 8k (Hz) eingestellt werden
- Ton-Hüllkurve kann auf linear, Gaußsche, Hanning oder Blackman eingestellt werden
- Vertaubungsarten: weißes Rauschen, HP-Rauschen, Notched-Rauschen
- Vertäubungsintensität: +10 dB bis -50 dB relativ zum Reiz
- Darstellung: binaural, ipsilateral, kontralateral</t>
  </si>
  <si>
    <t>Visuelle Stimulation:
- Musterarten: Schachbrett, horizontale Gitter oder vertikale Gitter
- Mustergrößen: 8x8, 16x16, 32x32, 64x64, 128x128
- Bildschirmformat für das Musterfeld: ganz, linke/rechte Hälfte, in einem der Quadranten
- Beginn/Verschiebung, Umkehrung</t>
  </si>
  <si>
    <t>LED-Brille:
- rote LEDs (635 mm) in einer 4x4-Matrix in jedem Okular
- Bildfrequenz zwischen 0,2 bis 200 Hz mit einer Dauer von 1 ms</t>
  </si>
  <si>
    <t>A_2.22</t>
  </si>
  <si>
    <t>A_2.23</t>
  </si>
  <si>
    <t>A_2.24</t>
  </si>
  <si>
    <t>A_2.25</t>
  </si>
  <si>
    <t>A_2.26</t>
  </si>
  <si>
    <t>A_2.27</t>
  </si>
  <si>
    <t>Alle geforderten Komponenten sind mit der bestehenden EMG-Software Elite 2 der Firma Natus kompatibel und konform.</t>
  </si>
  <si>
    <t>Messungen mit Oberfächen und mit Nadelektroden möglich</t>
  </si>
  <si>
    <t>Mögichkeit zur audio-visuellen EMG</t>
  </si>
  <si>
    <t>Kompatible und konforme Verwendung des Systems mit der Software Elite 2.2 der Firma Natus und Schnittstelle über HL7 zur Anbindung ans KIS</t>
  </si>
  <si>
    <t>Upgrade eines bestehenden EMG-Systems Keypoint Focus mit neuem PC und Software Elite 2.2 der Firma Natus</t>
  </si>
  <si>
    <t>Upgrade eines bestehenden EMG-Systems Keypoint Focus mit Software Elite 2.2 der Firma Natus</t>
  </si>
  <si>
    <t>System inkl. Zubehör für die vollumfängliche Nutzung</t>
  </si>
  <si>
    <t>6.</t>
  </si>
  <si>
    <t>Implementierung/Anbindung an Vivantes-Server</t>
  </si>
  <si>
    <t>Upgrades bestehender Systeme mit PC und Software sowie Vernetzung</t>
  </si>
  <si>
    <t>Upgrade mehrerer Systeme mit der Software Elite 2.2 der Firma Natus sowie teilweise mit neuer Workstation (genaue Modell- und Mengenangaben: siehe "C_Preisblatt Hauptangebot")</t>
  </si>
  <si>
    <t>Bereitstellung von floating Lizenzen zur Befundung an Vivantes-Rechnern (Mengenangaben: siehe "C_Preisblatt Hauptangebot")</t>
  </si>
  <si>
    <t>Befundlizenzen (floating)</t>
  </si>
  <si>
    <t>EMG-System bestehend aus Basiseinheit mit Bedienfeld, Verstärker, Workstation mit Systemsoftware und Windows-Betriebssystem 11 LTSC IOT, 24´´Monitor sowie einem höhenverstellbaren Rollwagen</t>
  </si>
  <si>
    <t>Starterkit an Verbrauchsmaterial (für EMG-, ENG- und EP-Untersuchungen) für ca. 30 Patienten</t>
  </si>
  <si>
    <t>Upgrade eines bestehenden EMG-Systems Keypoint G4 mit neuem PC und Software Elite 2.2 der Firma Natus</t>
  </si>
  <si>
    <t>Alle geforderten Systeme laufen mit dem Betriebssystem Windows 11.</t>
  </si>
  <si>
    <t>Bereits bestehende Messlizenzen der vorhandenen Systeme müssen übernommen werden.</t>
  </si>
  <si>
    <t>Implementierung und Anbindung der EMG-Systeme an einen Vivantes-Server, Kompatibilität mit MS SQL 2025 (Mengenangaben: siehe "C_Preisblatt Hauptangebot"). Es erfolgt eine Mandantentrennung für vier Standorte.</t>
  </si>
  <si>
    <t>A_1.7</t>
  </si>
  <si>
    <t>A_2.28</t>
  </si>
  <si>
    <t>A_2.29</t>
  </si>
  <si>
    <t>B_3.4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</si>
</sst>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4" x14ac:knownFonts="1">
    <font>
      <sz val="11"/>
      <color theme="1"/>
      <name val="Calibri"/>
      <family val="2"/>
      <scheme val="minor"/>
    </font>
    <font>
      <sz val="11"/>
      <color rgb="FFFF0000"/>
      <name val="Calibri"/>
      <family val="2"/>
      <scheme val="minor"/>
    </font>
    <font>
      <b/>
      <sz val="11"/>
      <color theme="1"/>
      <name val="Calibri"/>
      <family val="2"/>
      <scheme val="minor"/>
    </font>
    <font>
      <b/>
      <sz val="10"/>
      <color rgb="FF000000"/>
      <name val="Arial"/>
      <family val="2"/>
    </font>
    <font>
      <sz val="11"/>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0"/>
      <name val="Calibri"/>
      <family val="2"/>
      <scheme val="minor"/>
    </font>
    <font>
      <sz val="8"/>
      <color rgb="FF000000"/>
      <name val="Calibri"/>
      <family val="2"/>
      <scheme val="minor"/>
    </font>
    <font>
      <sz val="8"/>
      <name val="Calibri"/>
      <family val="2"/>
      <scheme val="minor"/>
    </font>
    <font>
      <sz val="8"/>
      <color theme="1"/>
      <name val="Calibri"/>
      <family val="2"/>
      <scheme val="minor"/>
    </font>
    <font>
      <b/>
      <sz val="11"/>
      <name val="Calibri"/>
      <family val="2"/>
      <scheme val="minor"/>
    </font>
    <font>
      <sz val="10"/>
      <name val="Arial"/>
      <family val="2"/>
    </font>
    <font>
      <b/>
      <sz val="11"/>
      <color theme="1"/>
      <name val="Arial"/>
      <family val="2"/>
    </font>
    <font>
      <b/>
      <i/>
      <sz val="11"/>
      <name val="Calibri"/>
      <family val="2"/>
      <scheme val="minor"/>
    </font>
    <font>
      <sz val="11"/>
      <color theme="1"/>
      <name val="Calibri"/>
      <family val="2"/>
    </font>
    <font>
      <u/>
      <sz val="10"/>
      <name val="Calibri"/>
      <family val="2"/>
      <scheme val="minor"/>
    </font>
    <font>
      <b/>
      <sz val="8"/>
      <name val="Calibri"/>
      <family val="2"/>
      <scheme val="minor"/>
    </font>
    <font>
      <b/>
      <u/>
      <sz val="11"/>
      <color theme="1"/>
      <name val="Calibri"/>
      <family val="2"/>
      <scheme val="minor"/>
    </font>
    <font>
      <b/>
      <sz val="12"/>
      <color theme="1"/>
      <name val="Calibri"/>
      <family val="2"/>
      <scheme val="minor"/>
    </font>
    <font>
      <sz val="12"/>
      <color theme="1"/>
      <name val="Calibri"/>
      <family val="2"/>
      <scheme val="minor"/>
    </font>
    <font>
      <i/>
      <sz val="11"/>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style="thin">
        <color indexed="64"/>
      </bottom>
      <diagonal/>
    </border>
  </borders>
  <cellStyleXfs count="2">
    <xf numFmtId="0" fontId="0" fillId="0" borderId="0"/>
    <xf numFmtId="0" fontId="13" fillId="0" borderId="0"/>
  </cellStyleXfs>
  <cellXfs count="135">
    <xf numFmtId="0" fontId="0" fillId="0" borderId="0" xfId="0"/>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vertical="center"/>
    </xf>
    <xf numFmtId="0" fontId="4" fillId="0" borderId="0" xfId="0" applyFont="1" applyAlignment="1">
      <alignment vertical="top"/>
    </xf>
    <xf numFmtId="0" fontId="0" fillId="0" borderId="0" xfId="0" applyAlignment="1">
      <alignment horizontal="center" vertical="center"/>
    </xf>
    <xf numFmtId="0" fontId="0" fillId="0" borderId="0" xfId="0" applyProtection="1">
      <protection locked="0"/>
    </xf>
    <xf numFmtId="0" fontId="0" fillId="0" borderId="0" xfId="0" applyAlignment="1">
      <alignment vertical="top"/>
    </xf>
    <xf numFmtId="0" fontId="12" fillId="0" borderId="2" xfId="0" applyFont="1" applyBorder="1" applyAlignment="1" applyProtection="1">
      <alignment horizontal="center" vertical="center"/>
      <protection locked="0"/>
    </xf>
    <xf numFmtId="0" fontId="0" fillId="0" borderId="21" xfId="0" applyBorder="1" applyAlignment="1">
      <alignment horizontal="center" vertical="center"/>
    </xf>
    <xf numFmtId="0" fontId="12" fillId="0" borderId="2" xfId="0" applyFont="1" applyBorder="1" applyAlignment="1" applyProtection="1">
      <alignment horizontal="center" vertical="top"/>
      <protection locked="0"/>
    </xf>
    <xf numFmtId="0" fontId="2" fillId="0" borderId="0" xfId="0" applyFont="1"/>
    <xf numFmtId="49" fontId="12" fillId="2" borderId="2" xfId="0" applyNumberFormat="1" applyFont="1" applyFill="1" applyBorder="1" applyAlignment="1" applyProtection="1">
      <alignment horizontal="center" vertical="center" wrapText="1"/>
    </xf>
    <xf numFmtId="49" fontId="12" fillId="2" borderId="2" xfId="0" applyNumberFormat="1" applyFont="1" applyFill="1" applyBorder="1" applyAlignment="1" applyProtection="1">
      <alignment vertical="center" wrapText="1"/>
    </xf>
    <xf numFmtId="0" fontId="2" fillId="2" borderId="2" xfId="0" applyFont="1" applyFill="1" applyBorder="1" applyAlignment="1" applyProtection="1">
      <alignment horizontal="center" vertical="center"/>
    </xf>
    <xf numFmtId="49" fontId="4" fillId="2" borderId="5" xfId="0" applyNumberFormat="1" applyFont="1" applyFill="1" applyBorder="1" applyAlignment="1" applyProtection="1">
      <alignment vertical="center" wrapText="1"/>
    </xf>
    <xf numFmtId="49" fontId="4" fillId="3" borderId="2" xfId="0" applyNumberFormat="1" applyFont="1" applyFill="1" applyBorder="1" applyAlignment="1" applyProtection="1">
      <alignment horizontal="left" vertical="top" wrapText="1"/>
      <protection locked="0"/>
    </xf>
    <xf numFmtId="0" fontId="15" fillId="2" borderId="4" xfId="0" applyFont="1" applyFill="1" applyBorder="1" applyAlignment="1" applyProtection="1">
      <alignment horizontal="center" vertical="center"/>
    </xf>
    <xf numFmtId="0" fontId="4" fillId="0" borderId="2" xfId="0" applyFont="1" applyBorder="1" applyAlignment="1" applyProtection="1">
      <alignment horizontal="left" vertical="top"/>
      <protection locked="0"/>
    </xf>
    <xf numFmtId="0" fontId="0" fillId="5" borderId="0" xfId="0" applyFill="1"/>
    <xf numFmtId="0" fontId="4" fillId="2" borderId="2" xfId="0" applyFont="1" applyFill="1" applyBorder="1" applyAlignment="1" applyProtection="1">
      <alignment vertical="center" wrapText="1"/>
    </xf>
    <xf numFmtId="0" fontId="6" fillId="2" borderId="2" xfId="0" applyFont="1" applyFill="1" applyBorder="1" applyAlignment="1" applyProtection="1">
      <alignment vertical="center" wrapText="1"/>
    </xf>
    <xf numFmtId="0" fontId="5"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18" fillId="2" borderId="13" xfId="0" applyFont="1" applyFill="1" applyBorder="1" applyAlignment="1" applyProtection="1">
      <alignment horizontal="center" vertical="center" wrapText="1"/>
    </xf>
    <xf numFmtId="49" fontId="12" fillId="6" borderId="2" xfId="0" applyNumberFormat="1" applyFont="1" applyFill="1" applyBorder="1" applyAlignment="1" applyProtection="1">
      <alignment vertical="center" wrapText="1"/>
    </xf>
    <xf numFmtId="49" fontId="4" fillId="6" borderId="2" xfId="0" applyNumberFormat="1" applyFont="1" applyFill="1" applyBorder="1" applyAlignment="1" applyProtection="1">
      <alignment vertical="center" wrapText="1"/>
    </xf>
    <xf numFmtId="0" fontId="0" fillId="6" borderId="2" xfId="0" applyFill="1" applyBorder="1" applyAlignment="1" applyProtection="1">
      <alignment vertical="center" wrapText="1"/>
    </xf>
    <xf numFmtId="49" fontId="12" fillId="2" borderId="3" xfId="0" applyNumberFormat="1" applyFont="1" applyFill="1" applyBorder="1" applyAlignment="1" applyProtection="1">
      <alignment horizontal="center" vertical="center" wrapText="1"/>
    </xf>
    <xf numFmtId="0" fontId="2" fillId="2" borderId="2" xfId="0" applyFont="1" applyFill="1" applyBorder="1" applyAlignment="1" applyProtection="1">
      <alignment vertical="top" wrapText="1"/>
    </xf>
    <xf numFmtId="49" fontId="12" fillId="4" borderId="2" xfId="0" applyNumberFormat="1" applyFont="1" applyFill="1" applyBorder="1" applyAlignment="1" applyProtection="1">
      <alignment vertical="center" wrapText="1"/>
    </xf>
    <xf numFmtId="49" fontId="4" fillId="4" borderId="2" xfId="0" applyNumberFormat="1" applyFont="1" applyFill="1" applyBorder="1" applyAlignment="1" applyProtection="1">
      <alignment vertical="center" wrapText="1"/>
    </xf>
    <xf numFmtId="0" fontId="0" fillId="4" borderId="2" xfId="0" applyFill="1" applyBorder="1" applyAlignment="1" applyProtection="1">
      <alignment vertical="center" wrapText="1"/>
    </xf>
    <xf numFmtId="0" fontId="4" fillId="4" borderId="2" xfId="0" applyFont="1" applyFill="1" applyBorder="1" applyAlignment="1" applyProtection="1">
      <alignment vertical="center" wrapText="1"/>
    </xf>
    <xf numFmtId="0" fontId="4" fillId="2" borderId="16" xfId="0" applyFont="1" applyFill="1" applyBorder="1" applyAlignment="1" applyProtection="1">
      <alignment vertical="center" wrapText="1"/>
    </xf>
    <xf numFmtId="0" fontId="6" fillId="2" borderId="2" xfId="0" applyFont="1" applyFill="1" applyBorder="1" applyAlignment="1" applyProtection="1">
      <alignment vertical="top" wrapText="1"/>
    </xf>
    <xf numFmtId="0" fontId="7" fillId="2" borderId="3" xfId="0" applyFont="1" applyFill="1" applyBorder="1" applyAlignment="1" applyProtection="1">
      <alignment horizontal="center" vertical="center"/>
    </xf>
    <xf numFmtId="0" fontId="18" fillId="2" borderId="2" xfId="0" applyFont="1" applyFill="1" applyBorder="1" applyAlignment="1" applyProtection="1">
      <alignment horizontal="center" vertical="center" wrapText="1"/>
    </xf>
    <xf numFmtId="49" fontId="12" fillId="4" borderId="16" xfId="0" applyNumberFormat="1" applyFont="1" applyFill="1" applyBorder="1" applyAlignment="1" applyProtection="1">
      <alignment vertical="center" wrapText="1"/>
    </xf>
    <xf numFmtId="0" fontId="14" fillId="4" borderId="3" xfId="0" applyFont="1" applyFill="1" applyBorder="1" applyAlignment="1" applyProtection="1">
      <alignment vertical="center" wrapText="1"/>
    </xf>
    <xf numFmtId="0" fontId="14" fillId="4" borderId="5" xfId="0" applyFont="1" applyFill="1" applyBorder="1" applyAlignment="1" applyProtection="1">
      <alignment vertical="center" wrapText="1"/>
    </xf>
    <xf numFmtId="0" fontId="14" fillId="4" borderId="4" xfId="0" applyFont="1" applyFill="1" applyBorder="1" applyAlignment="1" applyProtection="1">
      <alignment vertical="center" wrapText="1"/>
    </xf>
    <xf numFmtId="49" fontId="4" fillId="4" borderId="2" xfId="0" applyNumberFormat="1" applyFont="1" applyFill="1" applyBorder="1" applyAlignment="1" applyProtection="1">
      <alignment vertical="top" wrapText="1"/>
    </xf>
    <xf numFmtId="0" fontId="12" fillId="0" borderId="2" xfId="0" applyFont="1" applyBorder="1" applyAlignment="1" applyProtection="1">
      <alignment horizontal="center" vertical="top"/>
    </xf>
    <xf numFmtId="0" fontId="2" fillId="2" borderId="3" xfId="0" applyFont="1" applyFill="1" applyBorder="1" applyAlignment="1" applyProtection="1">
      <alignment horizontal="center" vertical="top"/>
    </xf>
    <xf numFmtId="49" fontId="4" fillId="2" borderId="3" xfId="0" applyNumberFormat="1" applyFont="1" applyFill="1" applyBorder="1" applyAlignment="1" applyProtection="1">
      <alignment vertical="center" wrapText="1"/>
    </xf>
    <xf numFmtId="0" fontId="2" fillId="2" borderId="3"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49" fontId="12" fillId="6" borderId="20" xfId="0" applyNumberFormat="1" applyFont="1" applyFill="1" applyBorder="1" applyAlignment="1" applyProtection="1">
      <alignment vertical="center" wrapText="1"/>
    </xf>
    <xf numFmtId="0" fontId="2" fillId="2" borderId="5" xfId="0" applyFont="1" applyFill="1" applyBorder="1" applyAlignment="1" applyProtection="1">
      <alignment horizontal="center" vertical="center"/>
    </xf>
    <xf numFmtId="49" fontId="4" fillId="6" borderId="16" xfId="0" applyNumberFormat="1" applyFont="1" applyFill="1" applyBorder="1" applyAlignment="1" applyProtection="1">
      <alignment vertical="center" wrapText="1"/>
    </xf>
    <xf numFmtId="0" fontId="16" fillId="6" borderId="2" xfId="0" applyFont="1" applyFill="1" applyBorder="1" applyAlignment="1" applyProtection="1">
      <alignment vertical="center" wrapText="1"/>
    </xf>
    <xf numFmtId="0" fontId="12" fillId="2" borderId="3" xfId="0" applyFont="1" applyFill="1" applyBorder="1" applyAlignment="1" applyProtection="1">
      <alignment horizontal="center" vertical="center"/>
    </xf>
    <xf numFmtId="49" fontId="12" fillId="0" borderId="2" xfId="0" applyNumberFormat="1" applyFont="1" applyFill="1" applyBorder="1" applyAlignment="1" applyProtection="1">
      <alignment vertical="top" wrapText="1"/>
      <protection locked="0"/>
    </xf>
    <xf numFmtId="0" fontId="0" fillId="0" borderId="0" xfId="0" applyProtection="1"/>
    <xf numFmtId="0" fontId="2" fillId="2" borderId="0" xfId="0" applyFont="1" applyFill="1" applyAlignment="1">
      <alignment horizontal="center"/>
    </xf>
    <xf numFmtId="0" fontId="2" fillId="2" borderId="0" xfId="0" applyFont="1" applyFill="1" applyAlignment="1">
      <alignment horizontal="right"/>
    </xf>
    <xf numFmtId="0" fontId="2" fillId="2" borderId="3" xfId="0" applyFont="1" applyFill="1" applyBorder="1" applyAlignment="1">
      <alignment vertical="top" wrapText="1"/>
    </xf>
    <xf numFmtId="0" fontId="2" fillId="2" borderId="2" xfId="0" applyFont="1" applyFill="1" applyBorder="1" applyAlignment="1">
      <alignment vertical="top"/>
    </xf>
    <xf numFmtId="0" fontId="2" fillId="2" borderId="2" xfId="0" applyFont="1" applyFill="1" applyBorder="1" applyAlignment="1">
      <alignment horizontal="center" vertical="top" wrapText="1"/>
    </xf>
    <xf numFmtId="49" fontId="2" fillId="5" borderId="2" xfId="0" applyNumberFormat="1" applyFont="1" applyFill="1" applyBorder="1" applyAlignment="1">
      <alignment horizontal="center" vertical="center"/>
    </xf>
    <xf numFmtId="49" fontId="2" fillId="5" borderId="2" xfId="0" applyNumberFormat="1" applyFont="1" applyFill="1" applyBorder="1" applyAlignment="1">
      <alignment vertical="center" wrapText="1"/>
    </xf>
    <xf numFmtId="0" fontId="0" fillId="0" borderId="2" xfId="0" applyBorder="1" applyAlignment="1" applyProtection="1">
      <alignment vertical="top"/>
      <protection locked="0"/>
    </xf>
    <xf numFmtId="0" fontId="20" fillId="2" borderId="23" xfId="0" applyFont="1" applyFill="1" applyBorder="1"/>
    <xf numFmtId="0" fontId="21" fillId="2" borderId="0" xfId="0" applyFont="1" applyFill="1"/>
    <xf numFmtId="164" fontId="20" fillId="2" borderId="9" xfId="0" applyNumberFormat="1" applyFont="1" applyFill="1" applyBorder="1" applyAlignment="1">
      <alignment horizontal="right"/>
    </xf>
    <xf numFmtId="0" fontId="20" fillId="2" borderId="11" xfId="0" applyFont="1" applyFill="1" applyBorder="1"/>
    <xf numFmtId="0" fontId="20" fillId="2" borderId="1" xfId="0" applyFont="1" applyFill="1" applyBorder="1"/>
    <xf numFmtId="164" fontId="20" fillId="2" borderId="24" xfId="0" applyNumberFormat="1" applyFont="1" applyFill="1" applyBorder="1" applyAlignment="1">
      <alignment horizontal="right"/>
    </xf>
    <xf numFmtId="0" fontId="23" fillId="5" borderId="0" xfId="0" applyFont="1" applyFill="1"/>
    <xf numFmtId="164" fontId="0" fillId="0" borderId="0" xfId="0" applyNumberFormat="1" applyProtection="1"/>
    <xf numFmtId="164" fontId="2" fillId="0" borderId="0" xfId="0" applyNumberFormat="1" applyFont="1" applyProtection="1"/>
    <xf numFmtId="0" fontId="22" fillId="5" borderId="0" xfId="0" applyFont="1" applyFill="1" applyAlignment="1">
      <alignment vertical="top" wrapText="1"/>
    </xf>
    <xf numFmtId="0" fontId="23" fillId="5" borderId="0" xfId="0" applyFont="1" applyFill="1" applyAlignment="1">
      <alignment vertical="top"/>
    </xf>
    <xf numFmtId="0" fontId="23" fillId="5" borderId="0" xfId="0" applyFont="1" applyFill="1" applyAlignment="1">
      <alignment vertical="top" wrapText="1"/>
    </xf>
    <xf numFmtId="0" fontId="19" fillId="2" borderId="0" xfId="0" applyFont="1" applyFill="1" applyAlignment="1">
      <alignment horizontal="center"/>
    </xf>
    <xf numFmtId="164" fontId="20" fillId="2" borderId="0" xfId="0" applyNumberFormat="1" applyFont="1" applyFill="1" applyBorder="1" applyAlignment="1">
      <alignment horizontal="right"/>
    </xf>
    <xf numFmtId="0" fontId="2" fillId="2" borderId="2" xfId="0" applyFont="1" applyFill="1" applyBorder="1" applyAlignment="1">
      <alignment horizontal="left" vertical="top"/>
    </xf>
    <xf numFmtId="164" fontId="20" fillId="2" borderId="1" xfId="0" applyNumberFormat="1" applyFont="1" applyFill="1" applyBorder="1" applyAlignment="1">
      <alignment horizontal="right"/>
    </xf>
    <xf numFmtId="0" fontId="21" fillId="2" borderId="6" xfId="0" applyFont="1" applyFill="1" applyBorder="1"/>
    <xf numFmtId="0" fontId="21" fillId="2" borderId="9" xfId="0" applyFont="1" applyFill="1" applyBorder="1"/>
    <xf numFmtId="0" fontId="20" fillId="2" borderId="24" xfId="0" applyFont="1" applyFill="1" applyBorder="1"/>
    <xf numFmtId="0" fontId="2" fillId="2" borderId="2" xfId="0" applyNumberFormat="1" applyFont="1" applyFill="1" applyBorder="1" applyAlignment="1" applyProtection="1">
      <alignment horizontal="center" vertical="center"/>
    </xf>
    <xf numFmtId="164" fontId="2" fillId="2" borderId="2" xfId="0" applyNumberFormat="1" applyFont="1" applyFill="1" applyBorder="1" applyAlignment="1" applyProtection="1">
      <alignment horizontal="right" vertical="center"/>
    </xf>
    <xf numFmtId="164" fontId="2" fillId="0" borderId="2" xfId="0" applyNumberFormat="1" applyFont="1" applyFill="1" applyBorder="1" applyAlignment="1" applyProtection="1">
      <alignment horizontal="right" vertical="center"/>
      <protection locked="0"/>
    </xf>
    <xf numFmtId="49" fontId="12" fillId="6" borderId="3" xfId="0" applyNumberFormat="1" applyFont="1" applyFill="1" applyBorder="1" applyAlignment="1" applyProtection="1">
      <alignment vertical="top" wrapText="1"/>
    </xf>
    <xf numFmtId="49" fontId="12" fillId="6" borderId="5" xfId="0" applyNumberFormat="1" applyFont="1" applyFill="1" applyBorder="1" applyAlignment="1" applyProtection="1">
      <alignment vertical="top" wrapText="1"/>
    </xf>
    <xf numFmtId="49" fontId="12" fillId="6" borderId="4" xfId="0" applyNumberFormat="1" applyFont="1" applyFill="1" applyBorder="1" applyAlignment="1" applyProtection="1">
      <alignment vertical="top" wrapText="1"/>
    </xf>
    <xf numFmtId="0" fontId="2" fillId="6" borderId="3" xfId="0" applyFont="1" applyFill="1" applyBorder="1" applyAlignment="1" applyProtection="1">
      <alignment vertical="top" wrapText="1"/>
    </xf>
    <xf numFmtId="0" fontId="2" fillId="6" borderId="5" xfId="0" applyFont="1" applyFill="1" applyBorder="1" applyAlignment="1" applyProtection="1">
      <alignment vertical="top" wrapText="1"/>
    </xf>
    <xf numFmtId="0" fontId="2" fillId="6" borderId="4" xfId="0" applyFont="1" applyFill="1" applyBorder="1" applyAlignment="1" applyProtection="1">
      <alignment vertical="top" wrapText="1"/>
    </xf>
    <xf numFmtId="0" fontId="2" fillId="4" borderId="3" xfId="0" applyFont="1" applyFill="1" applyBorder="1" applyAlignment="1" applyProtection="1">
      <alignment vertical="top" wrapText="1"/>
    </xf>
    <xf numFmtId="0" fontId="2" fillId="4" borderId="5" xfId="0" applyFont="1" applyFill="1" applyBorder="1" applyAlignment="1" applyProtection="1">
      <alignment vertical="top" wrapText="1"/>
    </xf>
    <xf numFmtId="0" fontId="2" fillId="4" borderId="4" xfId="0" applyFont="1" applyFill="1" applyBorder="1" applyAlignment="1" applyProtection="1">
      <alignment vertical="top" wrapText="1"/>
    </xf>
    <xf numFmtId="0" fontId="3"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xf>
    <xf numFmtId="0" fontId="4" fillId="2" borderId="4" xfId="0" applyFont="1" applyFill="1" applyBorder="1" applyAlignment="1" applyProtection="1">
      <alignment horizontal="center"/>
    </xf>
    <xf numFmtId="0" fontId="8" fillId="2" borderId="3"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4" fillId="2" borderId="6" xfId="0" applyFont="1" applyFill="1" applyBorder="1" applyAlignment="1" applyProtection="1">
      <alignment horizontal="center"/>
    </xf>
    <xf numFmtId="0" fontId="4" fillId="2" borderId="9" xfId="0" applyFont="1" applyFill="1" applyBorder="1" applyAlignment="1" applyProtection="1">
      <alignment horizontal="center"/>
    </xf>
    <xf numFmtId="0" fontId="6" fillId="2" borderId="7"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xf>
    <xf numFmtId="0" fontId="6" fillId="2" borderId="12" xfId="0" applyFont="1" applyFill="1" applyBorder="1" applyAlignment="1" applyProtection="1">
      <alignment horizontal="center" vertical="center"/>
    </xf>
    <xf numFmtId="0" fontId="8" fillId="2" borderId="8"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9" fillId="2" borderId="7"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0" fontId="9" fillId="2" borderId="12" xfId="0" applyFont="1" applyFill="1" applyBorder="1" applyAlignment="1" applyProtection="1">
      <alignment horizontal="center" vertical="center" wrapText="1"/>
    </xf>
    <xf numFmtId="0" fontId="3" fillId="2" borderId="14" xfId="0" applyFont="1" applyFill="1" applyBorder="1" applyAlignment="1" applyProtection="1">
      <alignment horizontal="center" vertical="center"/>
    </xf>
    <xf numFmtId="0" fontId="3" fillId="2" borderId="15" xfId="0" applyFont="1" applyFill="1" applyBorder="1" applyAlignment="1" applyProtection="1">
      <alignment horizontal="center" vertical="center"/>
    </xf>
    <xf numFmtId="0" fontId="3" fillId="2" borderId="22" xfId="0" applyFont="1" applyFill="1" applyBorder="1" applyAlignment="1" applyProtection="1">
      <alignment horizontal="center" vertical="center"/>
    </xf>
    <xf numFmtId="0" fontId="4" fillId="2" borderId="17" xfId="0" applyFont="1" applyFill="1" applyBorder="1" applyAlignment="1" applyProtection="1">
      <alignment horizontal="center"/>
    </xf>
    <xf numFmtId="0" fontId="4" fillId="2" borderId="18" xfId="0" applyFont="1" applyFill="1" applyBorder="1" applyAlignment="1" applyProtection="1">
      <alignment horizontal="center"/>
    </xf>
    <xf numFmtId="0" fontId="4" fillId="2" borderId="19" xfId="0" applyFont="1" applyFill="1" applyBorder="1" applyAlignment="1" applyProtection="1">
      <alignment horizontal="center"/>
    </xf>
    <xf numFmtId="0" fontId="8" fillId="2" borderId="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23" fillId="5" borderId="0" xfId="0" applyFont="1" applyFill="1" applyAlignment="1">
      <alignment vertical="top" wrapText="1"/>
    </xf>
    <xf numFmtId="0" fontId="19" fillId="2" borderId="0" xfId="0" applyFont="1" applyFill="1" applyAlignment="1">
      <alignment horizontal="center"/>
    </xf>
    <xf numFmtId="0" fontId="0" fillId="2" borderId="2" xfId="0" applyFill="1" applyBorder="1" applyAlignment="1">
      <alignment horizontal="center"/>
    </xf>
    <xf numFmtId="0" fontId="2" fillId="0" borderId="3" xfId="0" applyFont="1" applyBorder="1" applyAlignment="1" applyProtection="1">
      <alignment horizontal="center"/>
      <protection locked="0"/>
    </xf>
    <xf numFmtId="0" fontId="2" fillId="0" borderId="5" xfId="0" applyFont="1"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22" fillId="5" borderId="0" xfId="0" applyFont="1" applyFill="1" applyAlignment="1">
      <alignment vertical="top" wrapText="1"/>
    </xf>
    <xf numFmtId="0" fontId="23" fillId="5" borderId="0" xfId="0" applyFont="1" applyFill="1" applyAlignment="1">
      <alignment vertical="top"/>
    </xf>
  </cellXfs>
  <cellStyles count="2">
    <cellStyle name="Standard" xfId="0" builtinId="0"/>
    <cellStyle name="Standard 2" xfId="1" xr:uid="{00000000-0005-0000-0000-000002000000}"/>
  </cellStyles>
  <dxfs count="192">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s>
  <tableStyles count="0" defaultTableStyle="TableStyleMedium2" defaultPivotStyle="PivotStyleLight16"/>
  <colors>
    <mruColors>
      <color rgb="FFFFFFCC"/>
      <color rgb="FF00B0F0"/>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ti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19050</xdr:rowOff>
        </xdr:from>
        <xdr:to>
          <xdr:col>10</xdr:col>
          <xdr:colOff>247650</xdr:colOff>
          <xdr:row>45</xdr:row>
          <xdr:rowOff>171450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10</xdr:col>
      <xdr:colOff>647700</xdr:colOff>
      <xdr:row>1</xdr:row>
      <xdr:rowOff>66675</xdr:rowOff>
    </xdr:from>
    <xdr:to>
      <xdr:col>12</xdr:col>
      <xdr:colOff>399890</xdr:colOff>
      <xdr:row>3</xdr:row>
      <xdr:rowOff>123770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67700" y="257175"/>
          <a:ext cx="1276190" cy="4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2009775</xdr:colOff>
      <xdr:row>3</xdr:row>
      <xdr:rowOff>57150</xdr:rowOff>
    </xdr:from>
    <xdr:to>
      <xdr:col>1</xdr:col>
      <xdr:colOff>3285965</xdr:colOff>
      <xdr:row>5</xdr:row>
      <xdr:rowOff>114245</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52725" y="628650"/>
          <a:ext cx="1276190" cy="4380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K14"/>
  <sheetViews>
    <sheetView zoomScaleNormal="100" workbookViewId="0">
      <selection activeCell="L6" sqref="L6"/>
    </sheetView>
  </sheetViews>
  <sheetFormatPr baseColWidth="10" defaultColWidth="11.42578125" defaultRowHeight="15" x14ac:dyDescent="0.25"/>
  <sheetData>
    <row r="14" spans="11:11" x14ac:dyDescent="0.25">
      <c r="K14" s="7"/>
    </row>
  </sheetData>
  <sheetProtection selectLockedCells="1" selectUnlockedCells="1"/>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Word.Document.12" shapeId="16385" r:id="rId4">
          <objectPr defaultSize="0" r:id="rId5">
            <anchor moveWithCells="1">
              <from>
                <xdr:col>1</xdr:col>
                <xdr:colOff>0</xdr:colOff>
                <xdr:row>1</xdr:row>
                <xdr:rowOff>19050</xdr:rowOff>
              </from>
              <to>
                <xdr:col>10</xdr:col>
                <xdr:colOff>247650</xdr:colOff>
                <xdr:row>45</xdr:row>
                <xdr:rowOff>171450</xdr:rowOff>
              </to>
            </anchor>
          </objectPr>
        </oleObject>
      </mc:Choice>
      <mc:Fallback>
        <oleObject progId="Word.Document.12" shapeId="1638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F52"/>
  <sheetViews>
    <sheetView tabSelected="1" zoomScaleNormal="100" workbookViewId="0">
      <pane ySplit="6" topLeftCell="A7" activePane="bottomLeft" state="frozen"/>
      <selection pane="bottomLeft" activeCell="D8" sqref="D8"/>
    </sheetView>
  </sheetViews>
  <sheetFormatPr baseColWidth="10" defaultColWidth="11.42578125" defaultRowHeight="15" x14ac:dyDescent="0.25"/>
  <cols>
    <col min="1" max="1" width="9.5703125" style="3" customWidth="1"/>
    <col min="2" max="2" width="97.85546875" style="4" customWidth="1"/>
    <col min="3" max="3" width="12.5703125" style="1" customWidth="1"/>
    <col min="4" max="4" width="10" style="6" customWidth="1"/>
    <col min="5" max="5" width="12.85546875" style="1" customWidth="1"/>
    <col min="6" max="6" width="94.5703125" customWidth="1"/>
  </cols>
  <sheetData>
    <row r="1" spans="1:6" x14ac:dyDescent="0.25">
      <c r="A1" s="95" t="s">
        <v>0</v>
      </c>
      <c r="B1" s="95"/>
      <c r="C1" s="95"/>
      <c r="D1" s="95"/>
      <c r="E1" s="95"/>
      <c r="F1" s="95"/>
    </row>
    <row r="2" spans="1:6" x14ac:dyDescent="0.25">
      <c r="A2" s="21" t="s">
        <v>1</v>
      </c>
      <c r="B2" s="22" t="s">
        <v>2</v>
      </c>
      <c r="C2" s="96" t="s">
        <v>3</v>
      </c>
      <c r="D2" s="96"/>
      <c r="E2" s="23"/>
      <c r="F2" s="23"/>
    </row>
    <row r="3" spans="1:6" x14ac:dyDescent="0.25">
      <c r="A3" s="97"/>
      <c r="B3" s="98"/>
      <c r="C3" s="99" t="s">
        <v>4</v>
      </c>
      <c r="D3" s="100"/>
      <c r="E3" s="24"/>
      <c r="F3" s="23"/>
    </row>
    <row r="4" spans="1:6" ht="15" customHeight="1" x14ac:dyDescent="0.25">
      <c r="A4" s="102"/>
      <c r="B4" s="104" t="s">
        <v>24</v>
      </c>
      <c r="C4" s="107" t="s">
        <v>5</v>
      </c>
      <c r="D4" s="109" t="s">
        <v>6</v>
      </c>
      <c r="E4" s="112" t="s">
        <v>27</v>
      </c>
      <c r="F4" s="101" t="s">
        <v>26</v>
      </c>
    </row>
    <row r="5" spans="1:6" ht="15" customHeight="1" x14ac:dyDescent="0.25">
      <c r="A5" s="103"/>
      <c r="B5" s="105"/>
      <c r="C5" s="108"/>
      <c r="D5" s="110"/>
      <c r="E5" s="113"/>
      <c r="F5" s="101"/>
    </row>
    <row r="6" spans="1:6" ht="22.5" x14ac:dyDescent="0.25">
      <c r="A6" s="103"/>
      <c r="B6" s="106"/>
      <c r="C6" s="25" t="s">
        <v>7</v>
      </c>
      <c r="D6" s="111"/>
      <c r="E6" s="114"/>
      <c r="F6" s="101"/>
    </row>
    <row r="7" spans="1:6" x14ac:dyDescent="0.25">
      <c r="A7" s="26" t="s">
        <v>8</v>
      </c>
      <c r="B7" s="89" t="s">
        <v>25</v>
      </c>
      <c r="C7" s="90"/>
      <c r="D7" s="90"/>
      <c r="E7" s="90"/>
      <c r="F7" s="91"/>
    </row>
    <row r="8" spans="1:6" x14ac:dyDescent="0.25">
      <c r="A8" s="27" t="s">
        <v>9</v>
      </c>
      <c r="B8" s="28" t="s">
        <v>51</v>
      </c>
      <c r="C8" s="29" t="s">
        <v>10</v>
      </c>
      <c r="D8" s="9"/>
      <c r="E8" s="15"/>
      <c r="F8" s="17"/>
    </row>
    <row r="9" spans="1:6" x14ac:dyDescent="0.25">
      <c r="A9" s="27" t="s">
        <v>11</v>
      </c>
      <c r="B9" s="28" t="s">
        <v>83</v>
      </c>
      <c r="C9" s="29" t="s">
        <v>10</v>
      </c>
      <c r="D9" s="9"/>
      <c r="E9" s="15"/>
      <c r="F9" s="17"/>
    </row>
    <row r="10" spans="1:6" x14ac:dyDescent="0.25">
      <c r="A10" s="27" t="s">
        <v>86</v>
      </c>
      <c r="B10" s="28" t="s">
        <v>113</v>
      </c>
      <c r="C10" s="29" t="s">
        <v>10</v>
      </c>
      <c r="D10" s="9"/>
      <c r="E10" s="15"/>
      <c r="F10" s="17"/>
    </row>
    <row r="11" spans="1:6" x14ac:dyDescent="0.25">
      <c r="A11" s="27" t="s">
        <v>98</v>
      </c>
      <c r="B11" s="28" t="s">
        <v>92</v>
      </c>
      <c r="C11" s="29" t="s">
        <v>10</v>
      </c>
      <c r="D11" s="9"/>
      <c r="E11" s="15"/>
      <c r="F11" s="17"/>
    </row>
    <row r="12" spans="1:6" ht="30" x14ac:dyDescent="0.25">
      <c r="A12" s="27" t="s">
        <v>99</v>
      </c>
      <c r="B12" s="28" t="s">
        <v>132</v>
      </c>
      <c r="C12" s="29" t="s">
        <v>10</v>
      </c>
      <c r="D12" s="9"/>
      <c r="E12" s="15"/>
      <c r="F12" s="17"/>
    </row>
    <row r="13" spans="1:6" x14ac:dyDescent="0.25">
      <c r="A13" s="27" t="s">
        <v>114</v>
      </c>
      <c r="B13" s="28" t="s">
        <v>148</v>
      </c>
      <c r="C13" s="29" t="s">
        <v>10</v>
      </c>
      <c r="D13" s="9"/>
      <c r="E13" s="15"/>
      <c r="F13" s="17"/>
    </row>
    <row r="14" spans="1:6" ht="30" x14ac:dyDescent="0.25">
      <c r="A14" s="27" t="s">
        <v>151</v>
      </c>
      <c r="B14" s="28" t="s">
        <v>88</v>
      </c>
      <c r="C14" s="29" t="s">
        <v>10</v>
      </c>
      <c r="D14" s="9"/>
      <c r="E14" s="15"/>
      <c r="F14" s="17"/>
    </row>
    <row r="15" spans="1:6" s="12" customFormat="1" x14ac:dyDescent="0.25">
      <c r="A15" s="14"/>
      <c r="B15" s="30"/>
      <c r="C15" s="13"/>
      <c r="D15" s="18"/>
      <c r="E15" s="15"/>
      <c r="F15" s="14"/>
    </row>
    <row r="16" spans="1:6" x14ac:dyDescent="0.25">
      <c r="A16" s="31" t="s">
        <v>12</v>
      </c>
      <c r="B16" s="92" t="s">
        <v>100</v>
      </c>
      <c r="C16" s="93"/>
      <c r="D16" s="93"/>
      <c r="E16" s="93"/>
      <c r="F16" s="94"/>
    </row>
    <row r="17" spans="1:6" ht="30" x14ac:dyDescent="0.25">
      <c r="A17" s="32" t="s">
        <v>13</v>
      </c>
      <c r="B17" s="33" t="s">
        <v>101</v>
      </c>
      <c r="C17" s="29" t="s">
        <v>10</v>
      </c>
      <c r="D17" s="9"/>
      <c r="E17" s="15"/>
      <c r="F17" s="17"/>
    </row>
    <row r="18" spans="1:6" ht="30" x14ac:dyDescent="0.25">
      <c r="A18" s="32" t="s">
        <v>14</v>
      </c>
      <c r="B18" s="33" t="s">
        <v>145</v>
      </c>
      <c r="C18" s="29" t="s">
        <v>10</v>
      </c>
      <c r="D18" s="9"/>
      <c r="E18" s="15"/>
      <c r="F18" s="17"/>
    </row>
    <row r="19" spans="1:6" x14ac:dyDescent="0.25">
      <c r="A19" s="32" t="s">
        <v>15</v>
      </c>
      <c r="B19" s="33" t="s">
        <v>133</v>
      </c>
      <c r="C19" s="29" t="s">
        <v>10</v>
      </c>
      <c r="D19" s="9"/>
      <c r="E19" s="15"/>
      <c r="F19" s="17"/>
    </row>
    <row r="20" spans="1:6" x14ac:dyDescent="0.25">
      <c r="A20" s="32" t="s">
        <v>16</v>
      </c>
      <c r="B20" s="33" t="s">
        <v>134</v>
      </c>
      <c r="C20" s="29" t="s">
        <v>10</v>
      </c>
      <c r="D20" s="9"/>
      <c r="E20" s="15"/>
      <c r="F20" s="17"/>
    </row>
    <row r="21" spans="1:6" x14ac:dyDescent="0.25">
      <c r="A21" s="32" t="s">
        <v>17</v>
      </c>
      <c r="B21" s="33" t="s">
        <v>111</v>
      </c>
      <c r="C21" s="29" t="s">
        <v>10</v>
      </c>
      <c r="D21" s="9"/>
      <c r="E21" s="15"/>
      <c r="F21" s="17"/>
    </row>
    <row r="22" spans="1:6" x14ac:dyDescent="0.25">
      <c r="A22" s="32" t="s">
        <v>18</v>
      </c>
      <c r="B22" s="33" t="s">
        <v>102</v>
      </c>
      <c r="C22" s="29" t="s">
        <v>10</v>
      </c>
      <c r="D22" s="9"/>
      <c r="E22" s="15"/>
      <c r="F22" s="17"/>
    </row>
    <row r="23" spans="1:6" ht="30" x14ac:dyDescent="0.25">
      <c r="A23" s="32" t="s">
        <v>22</v>
      </c>
      <c r="B23" s="33" t="s">
        <v>103</v>
      </c>
      <c r="C23" s="29" t="s">
        <v>10</v>
      </c>
      <c r="D23" s="9"/>
      <c r="E23" s="15"/>
      <c r="F23" s="17"/>
    </row>
    <row r="24" spans="1:6" ht="105" x14ac:dyDescent="0.25">
      <c r="A24" s="32" t="s">
        <v>23</v>
      </c>
      <c r="B24" s="33" t="s">
        <v>104</v>
      </c>
      <c r="C24" s="29" t="s">
        <v>10</v>
      </c>
      <c r="D24" s="9"/>
      <c r="E24" s="15"/>
      <c r="F24" s="17"/>
    </row>
    <row r="25" spans="1:6" ht="30" x14ac:dyDescent="0.25">
      <c r="A25" s="32" t="s">
        <v>29</v>
      </c>
      <c r="B25" s="33" t="s">
        <v>105</v>
      </c>
      <c r="C25" s="29" t="s">
        <v>10</v>
      </c>
      <c r="D25" s="9"/>
      <c r="E25" s="15"/>
      <c r="F25" s="17"/>
    </row>
    <row r="26" spans="1:6" ht="30" x14ac:dyDescent="0.25">
      <c r="A26" s="32" t="s">
        <v>30</v>
      </c>
      <c r="B26" s="33" t="s">
        <v>106</v>
      </c>
      <c r="C26" s="29" t="s">
        <v>10</v>
      </c>
      <c r="D26" s="9"/>
      <c r="E26" s="15"/>
      <c r="F26" s="17"/>
    </row>
    <row r="27" spans="1:6" x14ac:dyDescent="0.25">
      <c r="A27" s="32" t="s">
        <v>55</v>
      </c>
      <c r="B27" s="33" t="s">
        <v>107</v>
      </c>
      <c r="C27" s="29" t="s">
        <v>10</v>
      </c>
      <c r="D27" s="9"/>
      <c r="E27" s="15"/>
      <c r="F27" s="17"/>
    </row>
    <row r="28" spans="1:6" ht="45" x14ac:dyDescent="0.25">
      <c r="A28" s="32" t="s">
        <v>56</v>
      </c>
      <c r="B28" s="34" t="s">
        <v>108</v>
      </c>
      <c r="C28" s="29" t="s">
        <v>10</v>
      </c>
      <c r="D28" s="9"/>
      <c r="E28" s="15"/>
      <c r="F28" s="17"/>
    </row>
    <row r="29" spans="1:6" x14ac:dyDescent="0.25">
      <c r="A29" s="32" t="s">
        <v>57</v>
      </c>
      <c r="B29" s="33" t="s">
        <v>109</v>
      </c>
      <c r="C29" s="29" t="s">
        <v>10</v>
      </c>
      <c r="D29" s="9"/>
      <c r="E29" s="15"/>
      <c r="F29" s="17"/>
    </row>
    <row r="30" spans="1:6" ht="30" x14ac:dyDescent="0.25">
      <c r="A30" s="32" t="s">
        <v>58</v>
      </c>
      <c r="B30" s="33" t="s">
        <v>110</v>
      </c>
      <c r="C30" s="29" t="s">
        <v>10</v>
      </c>
      <c r="D30" s="9"/>
      <c r="E30" s="15"/>
      <c r="F30" s="17"/>
    </row>
    <row r="31" spans="1:6" x14ac:dyDescent="0.25">
      <c r="A31" s="32" t="s">
        <v>59</v>
      </c>
      <c r="B31" s="33" t="s">
        <v>112</v>
      </c>
      <c r="C31" s="29" t="s">
        <v>10</v>
      </c>
      <c r="D31" s="9"/>
      <c r="E31" s="15"/>
      <c r="F31" s="17"/>
    </row>
    <row r="32" spans="1:6" ht="30" x14ac:dyDescent="0.25">
      <c r="A32" s="32" t="s">
        <v>60</v>
      </c>
      <c r="B32" s="33" t="s">
        <v>115</v>
      </c>
      <c r="C32" s="29" t="s">
        <v>10</v>
      </c>
      <c r="D32" s="9"/>
      <c r="E32" s="15"/>
      <c r="F32" s="17"/>
    </row>
    <row r="33" spans="1:6" x14ac:dyDescent="0.25">
      <c r="A33" s="32" t="s">
        <v>61</v>
      </c>
      <c r="B33" s="33" t="s">
        <v>116</v>
      </c>
      <c r="C33" s="29" t="s">
        <v>10</v>
      </c>
      <c r="D33" s="9"/>
      <c r="E33" s="15"/>
      <c r="F33" s="17"/>
    </row>
    <row r="34" spans="1:6" x14ac:dyDescent="0.25">
      <c r="A34" s="32" t="s">
        <v>62</v>
      </c>
      <c r="B34" s="33" t="s">
        <v>117</v>
      </c>
      <c r="C34" s="29" t="s">
        <v>10</v>
      </c>
      <c r="D34" s="9"/>
      <c r="E34" s="15"/>
      <c r="F34" s="17"/>
    </row>
    <row r="35" spans="1:6" x14ac:dyDescent="0.25">
      <c r="A35" s="32" t="s">
        <v>63</v>
      </c>
      <c r="B35" s="33" t="s">
        <v>118</v>
      </c>
      <c r="C35" s="29" t="s">
        <v>10</v>
      </c>
      <c r="D35" s="9"/>
      <c r="E35" s="15"/>
      <c r="F35" s="17"/>
    </row>
    <row r="36" spans="1:6" x14ac:dyDescent="0.25">
      <c r="A36" s="32" t="s">
        <v>64</v>
      </c>
      <c r="B36" s="33" t="s">
        <v>119</v>
      </c>
      <c r="C36" s="29" t="s">
        <v>10</v>
      </c>
      <c r="D36" s="9"/>
      <c r="E36" s="15"/>
      <c r="F36" s="17"/>
    </row>
    <row r="37" spans="1:6" x14ac:dyDescent="0.25">
      <c r="A37" s="32" t="s">
        <v>82</v>
      </c>
      <c r="B37" s="33" t="s">
        <v>120</v>
      </c>
      <c r="C37" s="29" t="s">
        <v>10</v>
      </c>
      <c r="D37" s="9"/>
      <c r="E37" s="15"/>
      <c r="F37" s="17"/>
    </row>
    <row r="38" spans="1:6" x14ac:dyDescent="0.25">
      <c r="A38" s="32" t="s">
        <v>126</v>
      </c>
      <c r="B38" s="34" t="s">
        <v>121</v>
      </c>
      <c r="C38" s="29" t="s">
        <v>10</v>
      </c>
      <c r="D38" s="9"/>
      <c r="E38" s="15"/>
      <c r="F38" s="17"/>
    </row>
    <row r="39" spans="1:6" ht="30" x14ac:dyDescent="0.25">
      <c r="A39" s="32" t="s">
        <v>127</v>
      </c>
      <c r="B39" s="33" t="s">
        <v>122</v>
      </c>
      <c r="C39" s="29" t="s">
        <v>10</v>
      </c>
      <c r="D39" s="9"/>
      <c r="E39" s="15"/>
      <c r="F39" s="17"/>
    </row>
    <row r="40" spans="1:6" ht="165" x14ac:dyDescent="0.25">
      <c r="A40" s="32" t="s">
        <v>128</v>
      </c>
      <c r="B40" s="33" t="s">
        <v>123</v>
      </c>
      <c r="C40" s="29" t="s">
        <v>10</v>
      </c>
      <c r="D40" s="9"/>
      <c r="E40" s="15"/>
      <c r="F40" s="17"/>
    </row>
    <row r="41" spans="1:6" ht="75" x14ac:dyDescent="0.25">
      <c r="A41" s="32" t="s">
        <v>129</v>
      </c>
      <c r="B41" s="33" t="s">
        <v>124</v>
      </c>
      <c r="C41" s="29" t="s">
        <v>10</v>
      </c>
      <c r="D41" s="9"/>
      <c r="E41" s="15"/>
      <c r="F41" s="17"/>
    </row>
    <row r="42" spans="1:6" ht="45" x14ac:dyDescent="0.25">
      <c r="A42" s="32" t="s">
        <v>130</v>
      </c>
      <c r="B42" s="33" t="s">
        <v>125</v>
      </c>
      <c r="C42" s="29" t="s">
        <v>10</v>
      </c>
      <c r="D42" s="9"/>
      <c r="E42" s="15"/>
      <c r="F42" s="17"/>
    </row>
    <row r="43" spans="1:6" ht="30" x14ac:dyDescent="0.25">
      <c r="A43" s="32" t="s">
        <v>131</v>
      </c>
      <c r="B43" s="33" t="s">
        <v>135</v>
      </c>
      <c r="C43" s="29" t="s">
        <v>10</v>
      </c>
      <c r="D43" s="9"/>
      <c r="E43" s="15"/>
      <c r="F43" s="17"/>
    </row>
    <row r="44" spans="1:6" x14ac:dyDescent="0.25">
      <c r="A44" s="32" t="s">
        <v>152</v>
      </c>
      <c r="B44" s="34" t="s">
        <v>138</v>
      </c>
      <c r="C44" s="29" t="s">
        <v>10</v>
      </c>
      <c r="D44" s="9"/>
      <c r="E44" s="15"/>
      <c r="F44" s="17"/>
    </row>
    <row r="45" spans="1:6" x14ac:dyDescent="0.25">
      <c r="A45" s="32" t="s">
        <v>153</v>
      </c>
      <c r="B45" s="33" t="s">
        <v>146</v>
      </c>
      <c r="C45" s="29" t="s">
        <v>10</v>
      </c>
      <c r="D45" s="9"/>
      <c r="E45" s="15"/>
      <c r="F45" s="17"/>
    </row>
    <row r="46" spans="1:6" x14ac:dyDescent="0.25">
      <c r="A46" s="46"/>
      <c r="B46" s="16"/>
      <c r="C46" s="16"/>
      <c r="D46" s="16"/>
      <c r="E46" s="47"/>
      <c r="F46" s="48"/>
    </row>
    <row r="47" spans="1:6" x14ac:dyDescent="0.25">
      <c r="A47" s="49" t="s">
        <v>87</v>
      </c>
      <c r="B47" s="86" t="s">
        <v>141</v>
      </c>
      <c r="C47" s="87"/>
      <c r="D47" s="87"/>
      <c r="E47" s="87"/>
      <c r="F47" s="88"/>
    </row>
    <row r="48" spans="1:6" ht="30" x14ac:dyDescent="0.25">
      <c r="A48" s="51" t="s">
        <v>89</v>
      </c>
      <c r="B48" s="52" t="s">
        <v>142</v>
      </c>
      <c r="C48" s="53" t="s">
        <v>10</v>
      </c>
      <c r="D48" s="11"/>
      <c r="E48" s="47"/>
      <c r="F48" s="54"/>
    </row>
    <row r="49" spans="1:6" ht="45" x14ac:dyDescent="0.25">
      <c r="A49" s="51" t="s">
        <v>90</v>
      </c>
      <c r="B49" s="52" t="s">
        <v>150</v>
      </c>
      <c r="C49" s="53" t="s">
        <v>10</v>
      </c>
      <c r="D49" s="11"/>
      <c r="E49" s="47"/>
      <c r="F49" s="54"/>
    </row>
    <row r="50" spans="1:6" ht="30" x14ac:dyDescent="0.25">
      <c r="A50" s="51" t="s">
        <v>91</v>
      </c>
      <c r="B50" s="52" t="s">
        <v>143</v>
      </c>
      <c r="C50" s="53" t="s">
        <v>10</v>
      </c>
      <c r="D50" s="11"/>
      <c r="E50" s="47"/>
      <c r="F50" s="54"/>
    </row>
    <row r="51" spans="1:6" x14ac:dyDescent="0.25">
      <c r="A51" s="51" t="s">
        <v>154</v>
      </c>
      <c r="B51" s="52" t="s">
        <v>149</v>
      </c>
      <c r="C51" s="53" t="s">
        <v>10</v>
      </c>
      <c r="D51" s="11"/>
      <c r="E51" s="47"/>
      <c r="F51" s="54"/>
    </row>
    <row r="52" spans="1:6" x14ac:dyDescent="0.25">
      <c r="A52" s="46"/>
      <c r="B52" s="16"/>
      <c r="C52" s="16"/>
      <c r="D52" s="16"/>
      <c r="E52" s="47"/>
      <c r="F52" s="48"/>
    </row>
  </sheetData>
  <sheetProtection algorithmName="SHA-512" hashValue="hm3u1YIrT2kBydXBLp/ypP5biHzGmJudDaaIhEbvA5rmgolo+RtyWdHNNSZLcev4jmLwpHkkgMOT7RrzGkK4XQ==" saltValue="AjRbOC6qPnpo7N4w1Z+g5A==" spinCount="100000" sheet="1" selectLockedCells="1"/>
  <mergeCells count="13">
    <mergeCell ref="B47:F47"/>
    <mergeCell ref="B7:F7"/>
    <mergeCell ref="B16:F16"/>
    <mergeCell ref="A1:F1"/>
    <mergeCell ref="C2:D2"/>
    <mergeCell ref="A3:B3"/>
    <mergeCell ref="C3:D3"/>
    <mergeCell ref="F4:F6"/>
    <mergeCell ref="A4:A6"/>
    <mergeCell ref="B4:B6"/>
    <mergeCell ref="C4:C5"/>
    <mergeCell ref="D4:D6"/>
    <mergeCell ref="E4:E6"/>
  </mergeCells>
  <phoneticPr fontId="10" type="noConversion"/>
  <conditionalFormatting sqref="E8:E9 E29 E33:E34 E36:E38">
    <cfRule type="containsText" dxfId="191" priority="866" operator="containsText" text="Ausschluss">
      <formula>NOT(ISERROR(SEARCH("Ausschluss",E8)))</formula>
    </cfRule>
    <cfRule type="containsText" dxfId="190" priority="867" operator="containsText" text="OK">
      <formula>NOT(ISERROR(SEARCH("OK",E8)))</formula>
    </cfRule>
  </conditionalFormatting>
  <conditionalFormatting sqref="D29 D33:D34 D36:D38 D8:D9 D40">
    <cfRule type="expression" dxfId="189" priority="902">
      <formula>$C8=""</formula>
    </cfRule>
    <cfRule type="expression" dxfId="188" priority="903">
      <formula>$C8="X"</formula>
    </cfRule>
    <cfRule type="expression" dxfId="187" priority="904">
      <formula>#REF!=""</formula>
    </cfRule>
    <cfRule type="expression" dxfId="186" priority="905">
      <formula>#REF!="X"</formula>
    </cfRule>
  </conditionalFormatting>
  <conditionalFormatting sqref="B29 B36:B38 B33:B34 B8:B9 B40">
    <cfRule type="expression" dxfId="185" priority="923">
      <formula>AND(#REF!="KO",$C8="Nein")</formula>
    </cfRule>
    <cfRule type="expression" dxfId="184" priority="924">
      <formula>#REF!="KO"</formula>
    </cfRule>
  </conditionalFormatting>
  <conditionalFormatting sqref="E35">
    <cfRule type="containsText" dxfId="183" priority="453" operator="containsText" text="Ausschluss">
      <formula>NOT(ISERROR(SEARCH("Ausschluss",E35)))</formula>
    </cfRule>
    <cfRule type="containsText" dxfId="182" priority="454" operator="containsText" text="OK">
      <formula>NOT(ISERROR(SEARCH("OK",E35)))</formula>
    </cfRule>
  </conditionalFormatting>
  <conditionalFormatting sqref="D35">
    <cfRule type="expression" dxfId="181" priority="455">
      <formula>$C35=""</formula>
    </cfRule>
    <cfRule type="expression" dxfId="180" priority="456">
      <formula>$C35="X"</formula>
    </cfRule>
    <cfRule type="expression" dxfId="179" priority="457">
      <formula>#REF!=""</formula>
    </cfRule>
    <cfRule type="expression" dxfId="178" priority="458">
      <formula>#REF!="X"</formula>
    </cfRule>
  </conditionalFormatting>
  <conditionalFormatting sqref="E30:E31">
    <cfRule type="containsText" dxfId="177" priority="445" operator="containsText" text="Ausschluss">
      <formula>NOT(ISERROR(SEARCH("Ausschluss",E30)))</formula>
    </cfRule>
    <cfRule type="containsText" dxfId="176" priority="446" operator="containsText" text="OK">
      <formula>NOT(ISERROR(SEARCH("OK",E30)))</formula>
    </cfRule>
  </conditionalFormatting>
  <conditionalFormatting sqref="D30:D31">
    <cfRule type="expression" dxfId="175" priority="447">
      <formula>$C30=""</formula>
    </cfRule>
    <cfRule type="expression" dxfId="174" priority="448">
      <formula>$C30="X"</formula>
    </cfRule>
    <cfRule type="expression" dxfId="173" priority="449">
      <formula>#REF!=""</formula>
    </cfRule>
    <cfRule type="expression" dxfId="172" priority="450">
      <formula>#REF!="X"</formula>
    </cfRule>
  </conditionalFormatting>
  <conditionalFormatting sqref="B30:B31">
    <cfRule type="expression" dxfId="171" priority="451">
      <formula>AND(#REF!="KO",$C30="Nein")</formula>
    </cfRule>
    <cfRule type="expression" dxfId="170" priority="452">
      <formula>#REF!="KO"</formula>
    </cfRule>
  </conditionalFormatting>
  <conditionalFormatting sqref="E32">
    <cfRule type="containsText" dxfId="169" priority="437" operator="containsText" text="Ausschluss">
      <formula>NOT(ISERROR(SEARCH("Ausschluss",E32)))</formula>
    </cfRule>
    <cfRule type="containsText" dxfId="168" priority="438" operator="containsText" text="OK">
      <formula>NOT(ISERROR(SEARCH("OK",E32)))</formula>
    </cfRule>
  </conditionalFormatting>
  <conditionalFormatting sqref="D32">
    <cfRule type="expression" dxfId="167" priority="439">
      <formula>$C32=""</formula>
    </cfRule>
    <cfRule type="expression" dxfId="166" priority="440">
      <formula>$C32="X"</formula>
    </cfRule>
    <cfRule type="expression" dxfId="165" priority="441">
      <formula>#REF!=""</formula>
    </cfRule>
    <cfRule type="expression" dxfId="164" priority="442">
      <formula>#REF!="X"</formula>
    </cfRule>
  </conditionalFormatting>
  <conditionalFormatting sqref="B32">
    <cfRule type="expression" dxfId="163" priority="443">
      <formula>AND(#REF!="KO",$C32="Nein")</formula>
    </cfRule>
    <cfRule type="expression" dxfId="162" priority="444">
      <formula>#REF!="KO"</formula>
    </cfRule>
  </conditionalFormatting>
  <conditionalFormatting sqref="E17 E24 E26:E28">
    <cfRule type="containsText" dxfId="161" priority="423" operator="containsText" text="Ausschluss">
      <formula>NOT(ISERROR(SEARCH("Ausschluss",E17)))</formula>
    </cfRule>
    <cfRule type="containsText" dxfId="160" priority="424" operator="containsText" text="OK">
      <formula>NOT(ISERROR(SEARCH("OK",E17)))</formula>
    </cfRule>
  </conditionalFormatting>
  <conditionalFormatting sqref="D17 D24 D26:D28">
    <cfRule type="expression" dxfId="159" priority="425">
      <formula>$C17=""</formula>
    </cfRule>
    <cfRule type="expression" dxfId="158" priority="426">
      <formula>$C17="X"</formula>
    </cfRule>
    <cfRule type="expression" dxfId="157" priority="427">
      <formula>#REF!=""</formula>
    </cfRule>
    <cfRule type="expression" dxfId="156" priority="428">
      <formula>#REF!="X"</formula>
    </cfRule>
  </conditionalFormatting>
  <conditionalFormatting sqref="B17 B26:B28 B24">
    <cfRule type="expression" dxfId="155" priority="429">
      <formula>AND(#REF!="KO",$C17="Nein")</formula>
    </cfRule>
    <cfRule type="expression" dxfId="154" priority="430">
      <formula>#REF!="KO"</formula>
    </cfRule>
  </conditionalFormatting>
  <conditionalFormatting sqref="E25">
    <cfRule type="containsText" dxfId="153" priority="415" operator="containsText" text="Ausschluss">
      <formula>NOT(ISERROR(SEARCH("Ausschluss",E25)))</formula>
    </cfRule>
    <cfRule type="containsText" dxfId="152" priority="416" operator="containsText" text="OK">
      <formula>NOT(ISERROR(SEARCH("OK",E25)))</formula>
    </cfRule>
  </conditionalFormatting>
  <conditionalFormatting sqref="D25">
    <cfRule type="expression" dxfId="151" priority="417">
      <formula>$C25=""</formula>
    </cfRule>
    <cfRule type="expression" dxfId="150" priority="418">
      <formula>$C25="X"</formula>
    </cfRule>
    <cfRule type="expression" dxfId="149" priority="419">
      <formula>#REF!=""</formula>
    </cfRule>
    <cfRule type="expression" dxfId="148" priority="420">
      <formula>#REF!="X"</formula>
    </cfRule>
  </conditionalFormatting>
  <conditionalFormatting sqref="B25">
    <cfRule type="expression" dxfId="147" priority="421">
      <formula>AND(#REF!="KO",$C25="Nein")</formula>
    </cfRule>
    <cfRule type="expression" dxfId="146" priority="422">
      <formula>#REF!="KO"</formula>
    </cfRule>
  </conditionalFormatting>
  <conditionalFormatting sqref="E18 E22">
    <cfRule type="containsText" dxfId="145" priority="407" operator="containsText" text="Ausschluss">
      <formula>NOT(ISERROR(SEARCH("Ausschluss",E18)))</formula>
    </cfRule>
    <cfRule type="containsText" dxfId="144" priority="408" operator="containsText" text="OK">
      <formula>NOT(ISERROR(SEARCH("OK",E18)))</formula>
    </cfRule>
  </conditionalFormatting>
  <conditionalFormatting sqref="D18 D22">
    <cfRule type="expression" dxfId="143" priority="409">
      <formula>$C18=""</formula>
    </cfRule>
    <cfRule type="expression" dxfId="142" priority="410">
      <formula>$C18="X"</formula>
    </cfRule>
    <cfRule type="expression" dxfId="141" priority="411">
      <formula>#REF!=""</formula>
    </cfRule>
    <cfRule type="expression" dxfId="140" priority="412">
      <formula>#REF!="X"</formula>
    </cfRule>
  </conditionalFormatting>
  <conditionalFormatting sqref="B18 B22">
    <cfRule type="expression" dxfId="139" priority="413">
      <formula>AND(#REF!="KO",$C18="Nein")</formula>
    </cfRule>
    <cfRule type="expression" dxfId="138" priority="414">
      <formula>#REF!="KO"</formula>
    </cfRule>
  </conditionalFormatting>
  <conditionalFormatting sqref="E40">
    <cfRule type="containsText" dxfId="137" priority="375" operator="containsText" text="Ausschluss">
      <formula>NOT(ISERROR(SEARCH("Ausschluss",E40)))</formula>
    </cfRule>
    <cfRule type="containsText" dxfId="136" priority="376" operator="containsText" text="OK">
      <formula>NOT(ISERROR(SEARCH("OK",E40)))</formula>
    </cfRule>
  </conditionalFormatting>
  <conditionalFormatting sqref="E39">
    <cfRule type="containsText" dxfId="135" priority="367" operator="containsText" text="Ausschluss">
      <formula>NOT(ISERROR(SEARCH("Ausschluss",E39)))</formula>
    </cfRule>
    <cfRule type="containsText" dxfId="134" priority="368" operator="containsText" text="OK">
      <formula>NOT(ISERROR(SEARCH("OK",E39)))</formula>
    </cfRule>
  </conditionalFormatting>
  <conditionalFormatting sqref="D39">
    <cfRule type="expression" dxfId="133" priority="369">
      <formula>$C39=""</formula>
    </cfRule>
    <cfRule type="expression" dxfId="132" priority="370">
      <formula>$C39="X"</formula>
    </cfRule>
    <cfRule type="expression" dxfId="131" priority="371">
      <formula>#REF!=""</formula>
    </cfRule>
    <cfRule type="expression" dxfId="130" priority="372">
      <formula>#REF!="X"</formula>
    </cfRule>
  </conditionalFormatting>
  <conditionalFormatting sqref="B39">
    <cfRule type="expression" dxfId="129" priority="373">
      <formula>AND(#REF!="KO",$C39="Nein")</formula>
    </cfRule>
    <cfRule type="expression" dxfId="128" priority="374">
      <formula>#REF!="KO"</formula>
    </cfRule>
  </conditionalFormatting>
  <conditionalFormatting sqref="B35">
    <cfRule type="expression" dxfId="127" priority="301">
      <formula>AND(#REF!="KO",$C35="Nein")</formula>
    </cfRule>
    <cfRule type="expression" dxfId="126" priority="302">
      <formula>#REF!="KO"</formula>
    </cfRule>
  </conditionalFormatting>
  <conditionalFormatting sqref="E48:E49">
    <cfRule type="containsText" dxfId="125" priority="295" operator="containsText" text="Ausschluss">
      <formula>NOT(ISERROR(SEARCH("Ausschluss",E48)))</formula>
    </cfRule>
    <cfRule type="containsText" dxfId="124" priority="296" operator="containsText" text="OK">
      <formula>NOT(ISERROR(SEARCH("OK",E48)))</formula>
    </cfRule>
  </conditionalFormatting>
  <conditionalFormatting sqref="D48:D49">
    <cfRule type="expression" dxfId="123" priority="297">
      <formula>$C48=""</formula>
    </cfRule>
    <cfRule type="expression" dxfId="122" priority="298">
      <formula>$C48="X"</formula>
    </cfRule>
    <cfRule type="expression" dxfId="121" priority="299">
      <formula>#REF!=""</formula>
    </cfRule>
    <cfRule type="expression" dxfId="120" priority="300">
      <formula>#REF!="X"</formula>
    </cfRule>
  </conditionalFormatting>
  <conditionalFormatting sqref="E14">
    <cfRule type="containsText" dxfId="119" priority="225" operator="containsText" text="Ausschluss">
      <formula>NOT(ISERROR(SEARCH("Ausschluss",E14)))</formula>
    </cfRule>
    <cfRule type="containsText" dxfId="118" priority="226" operator="containsText" text="OK">
      <formula>NOT(ISERROR(SEARCH("OK",E14)))</formula>
    </cfRule>
  </conditionalFormatting>
  <conditionalFormatting sqref="D14">
    <cfRule type="expression" dxfId="117" priority="227">
      <formula>$C14=""</formula>
    </cfRule>
    <cfRule type="expression" dxfId="116" priority="228">
      <formula>$C14="X"</formula>
    </cfRule>
    <cfRule type="expression" dxfId="115" priority="229">
      <formula>#REF!=""</formula>
    </cfRule>
    <cfRule type="expression" dxfId="114" priority="230">
      <formula>#REF!="X"</formula>
    </cfRule>
  </conditionalFormatting>
  <conditionalFormatting sqref="B14">
    <cfRule type="expression" dxfId="113" priority="231">
      <formula>AND(#REF!="KO",$C14="Nein")</formula>
    </cfRule>
    <cfRule type="expression" dxfId="112" priority="232">
      <formula>#REF!="KO"</formula>
    </cfRule>
  </conditionalFormatting>
  <conditionalFormatting sqref="E11">
    <cfRule type="containsText" dxfId="111" priority="137" operator="containsText" text="Ausschluss">
      <formula>NOT(ISERROR(SEARCH("Ausschluss",E11)))</formula>
    </cfRule>
    <cfRule type="containsText" dxfId="110" priority="138" operator="containsText" text="OK">
      <formula>NOT(ISERROR(SEARCH("OK",E11)))</formula>
    </cfRule>
  </conditionalFormatting>
  <conditionalFormatting sqref="D11">
    <cfRule type="expression" dxfId="109" priority="139">
      <formula>$C11=""</formula>
    </cfRule>
    <cfRule type="expression" dxfId="108" priority="140">
      <formula>$C11="X"</formula>
    </cfRule>
    <cfRule type="expression" dxfId="107" priority="141">
      <formula>#REF!=""</formula>
    </cfRule>
    <cfRule type="expression" dxfId="106" priority="142">
      <formula>#REF!="X"</formula>
    </cfRule>
  </conditionalFormatting>
  <conditionalFormatting sqref="B11">
    <cfRule type="expression" dxfId="105" priority="143">
      <formula>AND(#REF!="KO",$C11="Nein")</formula>
    </cfRule>
    <cfRule type="expression" dxfId="104" priority="144">
      <formula>#REF!="KO"</formula>
    </cfRule>
  </conditionalFormatting>
  <conditionalFormatting sqref="E12">
    <cfRule type="containsText" dxfId="103" priority="129" operator="containsText" text="Ausschluss">
      <formula>NOT(ISERROR(SEARCH("Ausschluss",E12)))</formula>
    </cfRule>
    <cfRule type="containsText" dxfId="102" priority="130" operator="containsText" text="OK">
      <formula>NOT(ISERROR(SEARCH("OK",E12)))</formula>
    </cfRule>
  </conditionalFormatting>
  <conditionalFormatting sqref="D12">
    <cfRule type="expression" dxfId="101" priority="131">
      <formula>$C12=""</formula>
    </cfRule>
    <cfRule type="expression" dxfId="100" priority="132">
      <formula>$C12="X"</formula>
    </cfRule>
    <cfRule type="expression" dxfId="99" priority="133">
      <formula>#REF!=""</formula>
    </cfRule>
    <cfRule type="expression" dxfId="98" priority="134">
      <formula>#REF!="X"</formula>
    </cfRule>
  </conditionalFormatting>
  <conditionalFormatting sqref="B12">
    <cfRule type="expression" dxfId="97" priority="127">
      <formula>AND(#REF!="KO",$C12="Nein")</formula>
    </cfRule>
    <cfRule type="expression" dxfId="96" priority="128">
      <formula>#REF!="KO"</formula>
    </cfRule>
  </conditionalFormatting>
  <conditionalFormatting sqref="E23">
    <cfRule type="containsText" dxfId="95" priority="111" operator="containsText" text="Ausschluss">
      <formula>NOT(ISERROR(SEARCH("Ausschluss",E23)))</formula>
    </cfRule>
    <cfRule type="containsText" dxfId="94" priority="112" operator="containsText" text="OK">
      <formula>NOT(ISERROR(SEARCH("OK",E23)))</formula>
    </cfRule>
  </conditionalFormatting>
  <conditionalFormatting sqref="D23">
    <cfRule type="expression" dxfId="93" priority="113">
      <formula>$C23=""</formula>
    </cfRule>
    <cfRule type="expression" dxfId="92" priority="114">
      <formula>$C23="X"</formula>
    </cfRule>
    <cfRule type="expression" dxfId="91" priority="115">
      <formula>#REF!=""</formula>
    </cfRule>
    <cfRule type="expression" dxfId="90" priority="116">
      <formula>#REF!="X"</formula>
    </cfRule>
  </conditionalFormatting>
  <conditionalFormatting sqref="B23">
    <cfRule type="expression" dxfId="89" priority="117">
      <formula>AND(#REF!="KO",$C23="Nein")</formula>
    </cfRule>
    <cfRule type="expression" dxfId="88" priority="118">
      <formula>#REF!="KO"</formula>
    </cfRule>
  </conditionalFormatting>
  <conditionalFormatting sqref="E21">
    <cfRule type="containsText" dxfId="87" priority="103" operator="containsText" text="Ausschluss">
      <formula>NOT(ISERROR(SEARCH("Ausschluss",E21)))</formula>
    </cfRule>
    <cfRule type="containsText" dxfId="86" priority="104" operator="containsText" text="OK">
      <formula>NOT(ISERROR(SEARCH("OK",E21)))</formula>
    </cfRule>
  </conditionalFormatting>
  <conditionalFormatting sqref="D21">
    <cfRule type="expression" dxfId="85" priority="105">
      <formula>$C21=""</formula>
    </cfRule>
    <cfRule type="expression" dxfId="84" priority="106">
      <formula>$C21="X"</formula>
    </cfRule>
    <cfRule type="expression" dxfId="83" priority="107">
      <formula>#REF!=""</formula>
    </cfRule>
    <cfRule type="expression" dxfId="82" priority="108">
      <formula>#REF!="X"</formula>
    </cfRule>
  </conditionalFormatting>
  <conditionalFormatting sqref="B21">
    <cfRule type="expression" dxfId="81" priority="109">
      <formula>AND(#REF!="KO",$C21="Nein")</formula>
    </cfRule>
    <cfRule type="expression" dxfId="80" priority="110">
      <formula>#REF!="KO"</formula>
    </cfRule>
  </conditionalFormatting>
  <conditionalFormatting sqref="E10">
    <cfRule type="containsText" dxfId="79" priority="95" operator="containsText" text="Ausschluss">
      <formula>NOT(ISERROR(SEARCH("Ausschluss",E10)))</formula>
    </cfRule>
    <cfRule type="containsText" dxfId="78" priority="96" operator="containsText" text="OK">
      <formula>NOT(ISERROR(SEARCH("OK",E10)))</formula>
    </cfRule>
  </conditionalFormatting>
  <conditionalFormatting sqref="D10">
    <cfRule type="expression" dxfId="77" priority="97">
      <formula>$C10=""</formula>
    </cfRule>
    <cfRule type="expression" dxfId="76" priority="98">
      <formula>$C10="X"</formula>
    </cfRule>
    <cfRule type="expression" dxfId="75" priority="99">
      <formula>#REF!=""</formula>
    </cfRule>
    <cfRule type="expression" dxfId="74" priority="100">
      <formula>#REF!="X"</formula>
    </cfRule>
  </conditionalFormatting>
  <conditionalFormatting sqref="B10">
    <cfRule type="expression" dxfId="73" priority="101">
      <formula>AND(#REF!="KO",$C10="Nein")</formula>
    </cfRule>
    <cfRule type="expression" dxfId="72" priority="102">
      <formula>#REF!="KO"</formula>
    </cfRule>
  </conditionalFormatting>
  <conditionalFormatting sqref="E19">
    <cfRule type="containsText" dxfId="71" priority="29" operator="containsText" text="Ausschluss">
      <formula>NOT(ISERROR(SEARCH("Ausschluss",E19)))</formula>
    </cfRule>
    <cfRule type="containsText" dxfId="70" priority="30" operator="containsText" text="OK">
      <formula>NOT(ISERROR(SEARCH("OK",E19)))</formula>
    </cfRule>
  </conditionalFormatting>
  <conditionalFormatting sqref="D19">
    <cfRule type="expression" dxfId="69" priority="31">
      <formula>$C19=""</formula>
    </cfRule>
    <cfRule type="expression" dxfId="68" priority="32">
      <formula>$C19="X"</formula>
    </cfRule>
    <cfRule type="expression" dxfId="67" priority="33">
      <formula>#REF!=""</formula>
    </cfRule>
    <cfRule type="expression" dxfId="66" priority="34">
      <formula>#REF!="X"</formula>
    </cfRule>
  </conditionalFormatting>
  <conditionalFormatting sqref="B19">
    <cfRule type="expression" dxfId="65" priority="35">
      <formula>AND(#REF!="KO",$C19="Nein")</formula>
    </cfRule>
    <cfRule type="expression" dxfId="64" priority="36">
      <formula>#REF!="KO"</formula>
    </cfRule>
  </conditionalFormatting>
  <conditionalFormatting sqref="E45">
    <cfRule type="containsText" dxfId="63" priority="87" operator="containsText" text="Ausschluss">
      <formula>NOT(ISERROR(SEARCH("Ausschluss",E45)))</formula>
    </cfRule>
    <cfRule type="containsText" dxfId="62" priority="88" operator="containsText" text="OK">
      <formula>NOT(ISERROR(SEARCH("OK",E45)))</formula>
    </cfRule>
  </conditionalFormatting>
  <conditionalFormatting sqref="D45">
    <cfRule type="expression" dxfId="61" priority="89">
      <formula>$C45=""</formula>
    </cfRule>
    <cfRule type="expression" dxfId="60" priority="90">
      <formula>$C45="X"</formula>
    </cfRule>
    <cfRule type="expression" dxfId="59" priority="91">
      <formula>#REF!=""</formula>
    </cfRule>
    <cfRule type="expression" dxfId="58" priority="92">
      <formula>#REF!="X"</formula>
    </cfRule>
  </conditionalFormatting>
  <conditionalFormatting sqref="B45">
    <cfRule type="expression" dxfId="57" priority="93">
      <formula>AND(#REF!="KO",$C45="Nein")</formula>
    </cfRule>
    <cfRule type="expression" dxfId="56" priority="94">
      <formula>#REF!="KO"</formula>
    </cfRule>
  </conditionalFormatting>
  <conditionalFormatting sqref="E42:E44">
    <cfRule type="containsText" dxfId="55" priority="57" operator="containsText" text="Ausschluss">
      <formula>NOT(ISERROR(SEARCH("Ausschluss",E42)))</formula>
    </cfRule>
    <cfRule type="containsText" dxfId="54" priority="58" operator="containsText" text="OK">
      <formula>NOT(ISERROR(SEARCH("OK",E42)))</formula>
    </cfRule>
  </conditionalFormatting>
  <conditionalFormatting sqref="D42:D44">
    <cfRule type="expression" dxfId="53" priority="59">
      <formula>$C42=""</formula>
    </cfRule>
    <cfRule type="expression" dxfId="52" priority="60">
      <formula>$C42="X"</formula>
    </cfRule>
    <cfRule type="expression" dxfId="51" priority="61">
      <formula>#REF!=""</formula>
    </cfRule>
    <cfRule type="expression" dxfId="50" priority="62">
      <formula>#REF!="X"</formula>
    </cfRule>
  </conditionalFormatting>
  <conditionalFormatting sqref="B42:B44">
    <cfRule type="expression" dxfId="49" priority="63">
      <formula>AND(#REF!="KO",$C42="Nein")</formula>
    </cfRule>
    <cfRule type="expression" dxfId="48" priority="64">
      <formula>#REF!="KO"</formula>
    </cfRule>
  </conditionalFormatting>
  <conditionalFormatting sqref="E41">
    <cfRule type="containsText" dxfId="47" priority="49" operator="containsText" text="Ausschluss">
      <formula>NOT(ISERROR(SEARCH("Ausschluss",E41)))</formula>
    </cfRule>
    <cfRule type="containsText" dxfId="46" priority="50" operator="containsText" text="OK">
      <formula>NOT(ISERROR(SEARCH("OK",E41)))</formula>
    </cfRule>
  </conditionalFormatting>
  <conditionalFormatting sqref="D41">
    <cfRule type="expression" dxfId="45" priority="51">
      <formula>$C41=""</formula>
    </cfRule>
    <cfRule type="expression" dxfId="44" priority="52">
      <formula>$C41="X"</formula>
    </cfRule>
    <cfRule type="expression" dxfId="43" priority="53">
      <formula>#REF!=""</formula>
    </cfRule>
    <cfRule type="expression" dxfId="42" priority="54">
      <formula>#REF!="X"</formula>
    </cfRule>
  </conditionalFormatting>
  <conditionalFormatting sqref="B41">
    <cfRule type="expression" dxfId="41" priority="55">
      <formula>AND(#REF!="KO",$C41="Nein")</formula>
    </cfRule>
    <cfRule type="expression" dxfId="40" priority="56">
      <formula>#REF!="KO"</formula>
    </cfRule>
  </conditionalFormatting>
  <conditionalFormatting sqref="E20">
    <cfRule type="containsText" dxfId="39" priority="21" operator="containsText" text="Ausschluss">
      <formula>NOT(ISERROR(SEARCH("Ausschluss",E20)))</formula>
    </cfRule>
    <cfRule type="containsText" dxfId="38" priority="22" operator="containsText" text="OK">
      <formula>NOT(ISERROR(SEARCH("OK",E20)))</formula>
    </cfRule>
  </conditionalFormatting>
  <conditionalFormatting sqref="D20">
    <cfRule type="expression" dxfId="37" priority="23">
      <formula>$C20=""</formula>
    </cfRule>
    <cfRule type="expression" dxfId="36" priority="24">
      <formula>$C20="X"</formula>
    </cfRule>
    <cfRule type="expression" dxfId="35" priority="25">
      <formula>#REF!=""</formula>
    </cfRule>
    <cfRule type="expression" dxfId="34" priority="26">
      <formula>#REF!="X"</formula>
    </cfRule>
  </conditionalFormatting>
  <conditionalFormatting sqref="B20">
    <cfRule type="expression" dxfId="33" priority="27">
      <formula>AND(#REF!="KO",$C20="Nein")</formula>
    </cfRule>
    <cfRule type="expression" dxfId="32" priority="28">
      <formula>#REF!="KO"</formula>
    </cfRule>
  </conditionalFormatting>
  <conditionalFormatting sqref="E50">
    <cfRule type="containsText" dxfId="31" priority="15" operator="containsText" text="Ausschluss">
      <formula>NOT(ISERROR(SEARCH("Ausschluss",E50)))</formula>
    </cfRule>
    <cfRule type="containsText" dxfId="30" priority="16" operator="containsText" text="OK">
      <formula>NOT(ISERROR(SEARCH("OK",E50)))</formula>
    </cfRule>
  </conditionalFormatting>
  <conditionalFormatting sqref="D50">
    <cfRule type="expression" dxfId="29" priority="17">
      <formula>$C50=""</formula>
    </cfRule>
    <cfRule type="expression" dxfId="28" priority="18">
      <formula>$C50="X"</formula>
    </cfRule>
    <cfRule type="expression" dxfId="27" priority="19">
      <formula>#REF!=""</formula>
    </cfRule>
    <cfRule type="expression" dxfId="26" priority="20">
      <formula>#REF!="X"</formula>
    </cfRule>
  </conditionalFormatting>
  <conditionalFormatting sqref="E13">
    <cfRule type="containsText" dxfId="25" priority="7" operator="containsText" text="Ausschluss">
      <formula>NOT(ISERROR(SEARCH("Ausschluss",E13)))</formula>
    </cfRule>
    <cfRule type="containsText" dxfId="24" priority="8" operator="containsText" text="OK">
      <formula>NOT(ISERROR(SEARCH("OK",E13)))</formula>
    </cfRule>
  </conditionalFormatting>
  <conditionalFormatting sqref="D13">
    <cfRule type="expression" dxfId="23" priority="9">
      <formula>$C13=""</formula>
    </cfRule>
    <cfRule type="expression" dxfId="22" priority="10">
      <formula>$C13="X"</formula>
    </cfRule>
    <cfRule type="expression" dxfId="21" priority="11">
      <formula>#REF!=""</formula>
    </cfRule>
    <cfRule type="expression" dxfId="20" priority="12">
      <formula>#REF!="X"</formula>
    </cfRule>
  </conditionalFormatting>
  <conditionalFormatting sqref="B13">
    <cfRule type="expression" dxfId="19" priority="13">
      <formula>AND(#REF!="KO",$C13="Nein")</formula>
    </cfRule>
    <cfRule type="expression" dxfId="18" priority="14">
      <formula>#REF!="KO"</formula>
    </cfRule>
  </conditionalFormatting>
  <conditionalFormatting sqref="E51">
    <cfRule type="containsText" dxfId="17" priority="1" operator="containsText" text="Ausschluss">
      <formula>NOT(ISERROR(SEARCH("Ausschluss",E51)))</formula>
    </cfRule>
    <cfRule type="containsText" dxfId="16" priority="2" operator="containsText" text="OK">
      <formula>NOT(ISERROR(SEARCH("OK",E51)))</formula>
    </cfRule>
  </conditionalFormatting>
  <conditionalFormatting sqref="D51">
    <cfRule type="expression" dxfId="15" priority="3">
      <formula>$C51=""</formula>
    </cfRule>
    <cfRule type="expression" dxfId="14" priority="4">
      <formula>$C51="X"</formula>
    </cfRule>
    <cfRule type="expression" dxfId="13" priority="5">
      <formula>#REF!=""</formula>
    </cfRule>
    <cfRule type="expression" dxfId="12" priority="6">
      <formula>#REF!="X"</formula>
    </cfRule>
  </conditionalFormatting>
  <dataValidations count="1">
    <dataValidation type="list" allowBlank="1" showInputMessage="1" showErrorMessage="1" sqref="D17:D45 D8:D14 D48:D51" xr:uid="{00000000-0002-0000-0200-000000000000}">
      <formula1>"JA,NEIN"</formula1>
    </dataValidation>
  </dataValidations>
  <pageMargins left="0.7" right="0.7" top="0.78740157499999996" bottom="0.78740157499999996" header="0.3" footer="0.3"/>
  <pageSetup paperSize="9"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tabColor theme="9"/>
    <pageSetUpPr autoPageBreaks="0"/>
  </sheetPr>
  <dimension ref="A1:F22"/>
  <sheetViews>
    <sheetView zoomScaleNormal="100" zoomScaleSheetLayoutView="100" workbookViewId="0">
      <pane ySplit="6" topLeftCell="A7" activePane="bottomLeft" state="frozen"/>
      <selection pane="bottomLeft" activeCell="F8" sqref="F8"/>
    </sheetView>
  </sheetViews>
  <sheetFormatPr baseColWidth="10" defaultColWidth="11.42578125" defaultRowHeight="15" x14ac:dyDescent="0.25"/>
  <cols>
    <col min="1" max="1" width="8.7109375" style="3" customWidth="1"/>
    <col min="2" max="2" width="145.85546875" style="5" customWidth="1"/>
    <col min="3" max="3" width="11" style="1" bestFit="1" customWidth="1"/>
    <col min="4" max="4" width="11" style="6" bestFit="1" customWidth="1"/>
    <col min="5" max="5" width="11" customWidth="1"/>
    <col min="6" max="6" width="61.7109375" customWidth="1"/>
  </cols>
  <sheetData>
    <row r="1" spans="1:6" ht="15" customHeight="1" x14ac:dyDescent="0.25">
      <c r="A1" s="115" t="s">
        <v>0</v>
      </c>
      <c r="B1" s="116"/>
      <c r="C1" s="116"/>
      <c r="D1" s="116"/>
      <c r="E1" s="116"/>
      <c r="F1" s="117"/>
    </row>
    <row r="2" spans="1:6" x14ac:dyDescent="0.25">
      <c r="A2" s="35" t="s">
        <v>1</v>
      </c>
      <c r="B2" s="36" t="s">
        <v>2</v>
      </c>
      <c r="C2" s="122"/>
      <c r="D2" s="122"/>
      <c r="E2" s="23"/>
      <c r="F2" s="23"/>
    </row>
    <row r="3" spans="1:6" ht="15" customHeight="1" x14ac:dyDescent="0.25">
      <c r="A3" s="118"/>
      <c r="B3" s="98"/>
      <c r="C3" s="121" t="s">
        <v>4</v>
      </c>
      <c r="D3" s="121"/>
      <c r="E3" s="37"/>
      <c r="F3" s="23"/>
    </row>
    <row r="4" spans="1:6" ht="15" customHeight="1" x14ac:dyDescent="0.25">
      <c r="A4" s="119"/>
      <c r="B4" s="104" t="s">
        <v>20</v>
      </c>
      <c r="C4" s="111" t="s">
        <v>5</v>
      </c>
      <c r="D4" s="111" t="s">
        <v>6</v>
      </c>
      <c r="E4" s="123" t="s">
        <v>28</v>
      </c>
      <c r="F4" s="101" t="s">
        <v>26</v>
      </c>
    </row>
    <row r="5" spans="1:6" x14ac:dyDescent="0.25">
      <c r="A5" s="120"/>
      <c r="B5" s="105"/>
      <c r="C5" s="121"/>
      <c r="D5" s="121"/>
      <c r="E5" s="124"/>
      <c r="F5" s="101"/>
    </row>
    <row r="6" spans="1:6" ht="22.5" x14ac:dyDescent="0.25">
      <c r="A6" s="120"/>
      <c r="B6" s="106"/>
      <c r="C6" s="38" t="s">
        <v>19</v>
      </c>
      <c r="D6" s="121"/>
      <c r="E6" s="125"/>
      <c r="F6" s="101"/>
    </row>
    <row r="7" spans="1:6" x14ac:dyDescent="0.25">
      <c r="A7" s="39" t="s">
        <v>69</v>
      </c>
      <c r="B7" s="40" t="s">
        <v>31</v>
      </c>
      <c r="C7" s="41"/>
      <c r="D7" s="41"/>
      <c r="E7" s="41"/>
      <c r="F7" s="42"/>
    </row>
    <row r="8" spans="1:6" s="8" customFormat="1" x14ac:dyDescent="0.25">
      <c r="A8" s="43" t="s">
        <v>70</v>
      </c>
      <c r="B8" s="34" t="s">
        <v>32</v>
      </c>
      <c r="C8" s="13" t="s">
        <v>10</v>
      </c>
      <c r="D8" s="11"/>
      <c r="E8" s="15"/>
      <c r="F8" s="19"/>
    </row>
    <row r="9" spans="1:6" s="8" customFormat="1" x14ac:dyDescent="0.25">
      <c r="A9" s="43" t="s">
        <v>71</v>
      </c>
      <c r="B9" s="34" t="s">
        <v>67</v>
      </c>
      <c r="C9" s="13" t="s">
        <v>10</v>
      </c>
      <c r="D9" s="11"/>
      <c r="E9" s="45"/>
      <c r="F9" s="19"/>
    </row>
    <row r="10" spans="1:6" s="8" customFormat="1" x14ac:dyDescent="0.25">
      <c r="A10" s="43" t="s">
        <v>72</v>
      </c>
      <c r="B10" s="34" t="s">
        <v>33</v>
      </c>
      <c r="C10" s="13" t="s">
        <v>10</v>
      </c>
      <c r="D10" s="11"/>
      <c r="E10" s="45"/>
      <c r="F10" s="19"/>
    </row>
    <row r="11" spans="1:6" s="8" customFormat="1" x14ac:dyDescent="0.25">
      <c r="A11" s="43" t="s">
        <v>73</v>
      </c>
      <c r="B11" s="34" t="s">
        <v>34</v>
      </c>
      <c r="C11" s="13" t="s">
        <v>10</v>
      </c>
      <c r="D11" s="11"/>
      <c r="E11" s="45"/>
      <c r="F11" s="19"/>
    </row>
    <row r="12" spans="1:6" s="8" customFormat="1" x14ac:dyDescent="0.25">
      <c r="A12" s="43" t="s">
        <v>74</v>
      </c>
      <c r="B12" s="34" t="s">
        <v>35</v>
      </c>
      <c r="C12" s="13" t="s">
        <v>10</v>
      </c>
      <c r="D12" s="11"/>
      <c r="E12" s="45"/>
      <c r="F12" s="19"/>
    </row>
    <row r="13" spans="1:6" s="8" customFormat="1" x14ac:dyDescent="0.25">
      <c r="A13" s="43" t="s">
        <v>75</v>
      </c>
      <c r="B13" s="34" t="s">
        <v>53</v>
      </c>
      <c r="C13" s="13" t="s">
        <v>10</v>
      </c>
      <c r="D13" s="11"/>
      <c r="E13" s="45"/>
      <c r="F13" s="19"/>
    </row>
    <row r="14" spans="1:6" x14ac:dyDescent="0.25">
      <c r="A14" s="46"/>
      <c r="B14" s="16"/>
      <c r="C14" s="16"/>
      <c r="D14" s="16"/>
      <c r="E14" s="47"/>
      <c r="F14" s="48"/>
    </row>
    <row r="15" spans="1:6" x14ac:dyDescent="0.25">
      <c r="A15" s="49" t="s">
        <v>76</v>
      </c>
      <c r="B15" s="86" t="s">
        <v>21</v>
      </c>
      <c r="C15" s="87"/>
      <c r="D15" s="87"/>
      <c r="E15" s="87"/>
      <c r="F15" s="88"/>
    </row>
    <row r="16" spans="1:6" x14ac:dyDescent="0.25">
      <c r="A16" s="51" t="s">
        <v>77</v>
      </c>
      <c r="B16" s="52" t="s">
        <v>65</v>
      </c>
      <c r="C16" s="53" t="s">
        <v>10</v>
      </c>
      <c r="D16" s="11"/>
      <c r="E16" s="47"/>
      <c r="F16" s="54"/>
    </row>
    <row r="17" spans="1:6" x14ac:dyDescent="0.25">
      <c r="A17" s="51" t="s">
        <v>78</v>
      </c>
      <c r="B17" s="52" t="s">
        <v>36</v>
      </c>
      <c r="C17" s="53" t="s">
        <v>10</v>
      </c>
      <c r="D17" s="11"/>
      <c r="E17" s="47"/>
      <c r="F17" s="54"/>
    </row>
    <row r="18" spans="1:6" x14ac:dyDescent="0.25">
      <c r="A18" s="51" t="s">
        <v>79</v>
      </c>
      <c r="B18" s="52" t="s">
        <v>52</v>
      </c>
      <c r="C18" s="53" t="s">
        <v>10</v>
      </c>
      <c r="D18" s="11"/>
      <c r="E18" s="47"/>
      <c r="F18" s="19"/>
    </row>
    <row r="19" spans="1:6" x14ac:dyDescent="0.25">
      <c r="A19" s="51" t="s">
        <v>80</v>
      </c>
      <c r="B19" s="52" t="s">
        <v>68</v>
      </c>
      <c r="C19" s="53" t="s">
        <v>10</v>
      </c>
      <c r="D19" s="11"/>
      <c r="E19" s="47"/>
      <c r="F19" s="19"/>
    </row>
    <row r="20" spans="1:6" x14ac:dyDescent="0.25">
      <c r="A20" s="51" t="s">
        <v>81</v>
      </c>
      <c r="B20" s="52" t="s">
        <v>54</v>
      </c>
      <c r="C20" s="13"/>
      <c r="D20" s="44"/>
      <c r="E20" s="45" t="s">
        <v>10</v>
      </c>
      <c r="F20" s="19"/>
    </row>
    <row r="21" spans="1:6" ht="15.75" thickBot="1" x14ac:dyDescent="0.3">
      <c r="A21" s="46"/>
      <c r="B21" s="16"/>
      <c r="C21" s="16"/>
      <c r="D21" s="16"/>
      <c r="E21" s="50"/>
      <c r="F21" s="48"/>
    </row>
    <row r="22" spans="1:6" x14ac:dyDescent="0.25">
      <c r="D22" s="10"/>
    </row>
  </sheetData>
  <sheetProtection algorithmName="SHA-512" hashValue="Btxj5ggikKGzW/00kET6WHQz0QQ2TmcHyq45Up/dH7K4gi21n5UauqlPBjz9wAf2be1O1e/Jkp9R1SoKosjzpw==" saltValue="kTlX7fC84O++xiHHgpU2Ew==" spinCount="100000" sheet="1" selectLockedCells="1"/>
  <mergeCells count="11">
    <mergeCell ref="B15:F15"/>
    <mergeCell ref="F4:F6"/>
    <mergeCell ref="A1:F1"/>
    <mergeCell ref="A3:B3"/>
    <mergeCell ref="A4:A6"/>
    <mergeCell ref="B4:B6"/>
    <mergeCell ref="C4:C5"/>
    <mergeCell ref="D4:D6"/>
    <mergeCell ref="C3:D3"/>
    <mergeCell ref="C2:D2"/>
    <mergeCell ref="E4:E6"/>
  </mergeCells>
  <phoneticPr fontId="10" type="noConversion"/>
  <conditionalFormatting sqref="E9:E13 E20 E16:E17">
    <cfRule type="containsText" dxfId="11" priority="237" operator="containsText" text="Ausschluss">
      <formula>NOT(ISERROR(SEARCH("Ausschluss",E9)))</formula>
    </cfRule>
    <cfRule type="containsText" dxfId="10" priority="238" operator="containsText" text="OK">
      <formula>NOT(ISERROR(SEARCH("OK",E9)))</formula>
    </cfRule>
  </conditionalFormatting>
  <conditionalFormatting sqref="E8">
    <cfRule type="containsText" dxfId="9" priority="85" operator="containsText" text="Ausschluss">
      <formula>NOT(ISERROR(SEARCH("Ausschluss",E8)))</formula>
    </cfRule>
    <cfRule type="containsText" dxfId="8" priority="86" operator="containsText" text="OK">
      <formula>NOT(ISERROR(SEARCH("OK",E8)))</formula>
    </cfRule>
  </conditionalFormatting>
  <conditionalFormatting sqref="E18">
    <cfRule type="containsText" dxfId="7" priority="37" operator="containsText" text="Ausschluss">
      <formula>NOT(ISERROR(SEARCH("Ausschluss",E18)))</formula>
    </cfRule>
    <cfRule type="containsText" dxfId="6" priority="38" operator="containsText" text="OK">
      <formula>NOT(ISERROR(SEARCH("OK",E18)))</formula>
    </cfRule>
  </conditionalFormatting>
  <conditionalFormatting sqref="E19">
    <cfRule type="containsText" dxfId="5" priority="9" operator="containsText" text="Ausschluss">
      <formula>NOT(ISERROR(SEARCH("Ausschluss",E19)))</formula>
    </cfRule>
    <cfRule type="containsText" dxfId="4" priority="10" operator="containsText" text="OK">
      <formula>NOT(ISERROR(SEARCH("OK",E19)))</formula>
    </cfRule>
  </conditionalFormatting>
  <conditionalFormatting sqref="D8:D13 D16:D20">
    <cfRule type="expression" dxfId="3" priority="445">
      <formula>$C8=""</formula>
    </cfRule>
    <cfRule type="expression" dxfId="2" priority="446">
      <formula>$C8="X"</formula>
    </cfRule>
    <cfRule type="expression" dxfId="1" priority="447">
      <formula>#REF!=""</formula>
    </cfRule>
    <cfRule type="expression" dxfId="0" priority="448">
      <formula>#REF!="X"</formula>
    </cfRule>
  </conditionalFormatting>
  <dataValidations count="1">
    <dataValidation type="list" allowBlank="1" showInputMessage="1" showErrorMessage="1" sqref="D8:D13 D16:D20" xr:uid="{00000000-0002-0000-0600-000000000000}">
      <formula1>"JA,NEIN"</formula1>
    </dataValidation>
  </dataValidations>
  <pageMargins left="0.70866141732283472" right="0.70866141732283472" top="0.78740157480314965" bottom="0.78740157480314965"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870AF-5EE0-4449-980F-A99B166B98A5}">
  <sheetPr>
    <tabColor theme="5" tint="0.59999389629810485"/>
  </sheetPr>
  <dimension ref="A1:F33"/>
  <sheetViews>
    <sheetView zoomScaleNormal="100" zoomScaleSheetLayoutView="100" workbookViewId="0">
      <selection activeCell="C8" sqref="C8"/>
    </sheetView>
  </sheetViews>
  <sheetFormatPr baseColWidth="10" defaultColWidth="11.42578125" defaultRowHeight="15" x14ac:dyDescent="0.25"/>
  <cols>
    <col min="1" max="1" width="11.140625" style="55" customWidth="1"/>
    <col min="2" max="2" width="92.42578125" style="55" customWidth="1"/>
    <col min="3" max="3" width="30.85546875" style="55" customWidth="1"/>
    <col min="4" max="4" width="19" style="55" customWidth="1"/>
    <col min="5" max="5" width="17.5703125" style="55" customWidth="1"/>
    <col min="6" max="6" width="19" style="55" customWidth="1"/>
    <col min="7" max="16384" width="11.42578125" style="55"/>
  </cols>
  <sheetData>
    <row r="1" spans="1:6" x14ac:dyDescent="0.25">
      <c r="A1" s="127" t="s">
        <v>37</v>
      </c>
      <c r="B1" s="127"/>
      <c r="C1" s="127"/>
      <c r="D1" s="127"/>
      <c r="E1" s="76"/>
      <c r="F1" s="76"/>
    </row>
    <row r="2" spans="1:6" x14ac:dyDescent="0.25">
      <c r="A2" s="2"/>
      <c r="B2" s="2"/>
      <c r="C2" s="2"/>
      <c r="D2" s="2"/>
      <c r="E2" s="2"/>
      <c r="F2" s="2"/>
    </row>
    <row r="3" spans="1:6" x14ac:dyDescent="0.25">
      <c r="A3" s="56"/>
      <c r="B3" s="57" t="s">
        <v>38</v>
      </c>
      <c r="C3" s="129"/>
      <c r="D3" s="130"/>
      <c r="E3" s="131"/>
      <c r="F3" s="132"/>
    </row>
    <row r="4" spans="1:6" x14ac:dyDescent="0.25">
      <c r="A4" s="2"/>
      <c r="B4" s="2"/>
      <c r="C4" s="129"/>
      <c r="D4" s="130"/>
      <c r="E4" s="131"/>
      <c r="F4" s="132"/>
    </row>
    <row r="5" spans="1:6" x14ac:dyDescent="0.25">
      <c r="A5"/>
      <c r="B5"/>
      <c r="C5" s="129"/>
      <c r="D5" s="130"/>
      <c r="E5" s="131"/>
      <c r="F5" s="132"/>
    </row>
    <row r="6" spans="1:6" ht="15" customHeight="1" x14ac:dyDescent="0.25">
      <c r="A6"/>
      <c r="B6"/>
      <c r="C6"/>
      <c r="D6" s="2"/>
      <c r="E6"/>
      <c r="F6" s="2"/>
    </row>
    <row r="7" spans="1:6" ht="45" x14ac:dyDescent="0.25">
      <c r="A7" s="58" t="s">
        <v>39</v>
      </c>
      <c r="B7" s="59" t="s">
        <v>40</v>
      </c>
      <c r="C7" s="78" t="s">
        <v>48</v>
      </c>
      <c r="D7" s="60" t="s">
        <v>84</v>
      </c>
      <c r="E7" s="60" t="s">
        <v>49</v>
      </c>
      <c r="F7" s="60" t="s">
        <v>85</v>
      </c>
    </row>
    <row r="8" spans="1:6" x14ac:dyDescent="0.25">
      <c r="A8" s="61" t="s">
        <v>47</v>
      </c>
      <c r="B8" s="62" t="s">
        <v>97</v>
      </c>
      <c r="C8" s="63"/>
      <c r="D8" s="83">
        <v>5</v>
      </c>
      <c r="E8" s="85"/>
      <c r="F8" s="84">
        <f>D8*E8</f>
        <v>0</v>
      </c>
    </row>
    <row r="9" spans="1:6" ht="30" x14ac:dyDescent="0.25">
      <c r="A9" s="61" t="s">
        <v>93</v>
      </c>
      <c r="B9" s="62" t="s">
        <v>136</v>
      </c>
      <c r="C9" s="59"/>
      <c r="D9" s="83">
        <v>2</v>
      </c>
      <c r="E9" s="85"/>
      <c r="F9" s="84">
        <f t="shared" ref="F9:F12" si="0">D9*E9</f>
        <v>0</v>
      </c>
    </row>
    <row r="10" spans="1:6" x14ac:dyDescent="0.25">
      <c r="A10" s="61" t="s">
        <v>94</v>
      </c>
      <c r="B10" s="62" t="s">
        <v>137</v>
      </c>
      <c r="C10" s="59"/>
      <c r="D10" s="83">
        <v>1</v>
      </c>
      <c r="E10" s="85"/>
      <c r="F10" s="84">
        <f t="shared" si="0"/>
        <v>0</v>
      </c>
    </row>
    <row r="11" spans="1:6" ht="30" x14ac:dyDescent="0.25">
      <c r="A11" s="61" t="s">
        <v>95</v>
      </c>
      <c r="B11" s="62" t="s">
        <v>147</v>
      </c>
      <c r="C11" s="59"/>
      <c r="D11" s="83">
        <v>1</v>
      </c>
      <c r="E11" s="85"/>
      <c r="F11" s="84">
        <f t="shared" si="0"/>
        <v>0</v>
      </c>
    </row>
    <row r="12" spans="1:6" x14ac:dyDescent="0.25">
      <c r="A12" s="61" t="s">
        <v>96</v>
      </c>
      <c r="B12" s="62" t="s">
        <v>140</v>
      </c>
      <c r="C12" s="59"/>
      <c r="D12" s="83">
        <v>4</v>
      </c>
      <c r="E12" s="85"/>
      <c r="F12" s="84">
        <f t="shared" si="0"/>
        <v>0</v>
      </c>
    </row>
    <row r="13" spans="1:6" x14ac:dyDescent="0.25">
      <c r="A13" s="61" t="s">
        <v>139</v>
      </c>
      <c r="B13" s="62" t="s">
        <v>144</v>
      </c>
      <c r="C13" s="59"/>
      <c r="D13" s="83">
        <v>19</v>
      </c>
      <c r="E13" s="85"/>
      <c r="F13" s="84">
        <f t="shared" ref="F13" si="1">D13*E13</f>
        <v>0</v>
      </c>
    </row>
    <row r="14" spans="1:6" ht="15.75" x14ac:dyDescent="0.25">
      <c r="A14" s="128"/>
      <c r="B14" s="64" t="s">
        <v>41</v>
      </c>
      <c r="C14" s="65"/>
      <c r="D14" s="77"/>
      <c r="E14" s="80"/>
      <c r="F14" s="66">
        <f>SUM(F8:F13)</f>
        <v>0</v>
      </c>
    </row>
    <row r="15" spans="1:6" ht="15.75" x14ac:dyDescent="0.25">
      <c r="A15" s="128"/>
      <c r="B15" s="64" t="s">
        <v>42</v>
      </c>
      <c r="C15" s="65"/>
      <c r="D15" s="77"/>
      <c r="E15" s="81"/>
      <c r="F15" s="66">
        <f>F14*0.19</f>
        <v>0</v>
      </c>
    </row>
    <row r="16" spans="1:6" ht="15.75" x14ac:dyDescent="0.25">
      <c r="A16" s="128"/>
      <c r="B16" s="67" t="s">
        <v>43</v>
      </c>
      <c r="C16" s="68"/>
      <c r="D16" s="79"/>
      <c r="E16" s="82"/>
      <c r="F16" s="69">
        <f>SUM(F14:F15)</f>
        <v>0</v>
      </c>
    </row>
    <row r="17" spans="1:6" x14ac:dyDescent="0.25">
      <c r="A17" s="20"/>
      <c r="B17" s="20"/>
      <c r="C17" s="20"/>
      <c r="D17" s="20"/>
      <c r="E17" s="20"/>
      <c r="F17" s="20"/>
    </row>
    <row r="18" spans="1:6" x14ac:dyDescent="0.25">
      <c r="A18" s="20"/>
      <c r="B18" s="20" t="s">
        <v>66</v>
      </c>
      <c r="C18" s="20"/>
      <c r="D18" s="20"/>
      <c r="E18" s="20"/>
      <c r="F18" s="20"/>
    </row>
    <row r="19" spans="1:6" x14ac:dyDescent="0.25">
      <c r="A19" s="20"/>
      <c r="B19" s="20" t="s">
        <v>50</v>
      </c>
      <c r="C19" s="20"/>
      <c r="D19" s="20"/>
      <c r="E19" s="20"/>
      <c r="F19" s="20"/>
    </row>
    <row r="20" spans="1:6" x14ac:dyDescent="0.25">
      <c r="A20" s="20"/>
      <c r="B20" s="20"/>
      <c r="C20" s="20"/>
      <c r="D20" s="20"/>
      <c r="E20" s="20"/>
      <c r="F20" s="20"/>
    </row>
    <row r="21" spans="1:6" ht="52.5" customHeight="1" x14ac:dyDescent="0.25">
      <c r="A21" s="133" t="s">
        <v>44</v>
      </c>
      <c r="B21" s="133"/>
      <c r="C21" s="133"/>
      <c r="D21" s="133"/>
      <c r="E21" s="73"/>
      <c r="F21" s="73"/>
    </row>
    <row r="22" spans="1:6" x14ac:dyDescent="0.25">
      <c r="A22" s="134" t="s">
        <v>45</v>
      </c>
      <c r="B22" s="134"/>
      <c r="C22" s="134"/>
      <c r="D22" s="134"/>
      <c r="E22" s="74"/>
      <c r="F22" s="74"/>
    </row>
    <row r="23" spans="1:6" x14ac:dyDescent="0.25">
      <c r="A23" s="70"/>
      <c r="B23" s="70"/>
      <c r="C23" s="70"/>
      <c r="D23" s="70"/>
      <c r="E23" s="70"/>
      <c r="F23" s="70"/>
    </row>
    <row r="24" spans="1:6" ht="45.75" customHeight="1" x14ac:dyDescent="0.25">
      <c r="A24" s="126" t="s">
        <v>46</v>
      </c>
      <c r="B24" s="126"/>
      <c r="C24" s="126"/>
      <c r="D24" s="126"/>
      <c r="E24" s="75"/>
      <c r="F24" s="75"/>
    </row>
    <row r="26" spans="1:6" hidden="1" x14ac:dyDescent="0.25">
      <c r="A26" s="55">
        <v>4</v>
      </c>
      <c r="B26" s="71" t="e">
        <f>#REF!*(1+#REF!)</f>
        <v>#REF!</v>
      </c>
    </row>
    <row r="27" spans="1:6" hidden="1" x14ac:dyDescent="0.25">
      <c r="A27" s="55">
        <v>5</v>
      </c>
      <c r="B27" s="71" t="e">
        <f>B26*(1+#REF!)</f>
        <v>#REF!</v>
      </c>
    </row>
    <row r="28" spans="1:6" hidden="1" x14ac:dyDescent="0.25">
      <c r="A28" s="55">
        <v>6</v>
      </c>
      <c r="B28" s="71" t="e">
        <f>B27*(1+#REF!)</f>
        <v>#REF!</v>
      </c>
    </row>
    <row r="29" spans="1:6" hidden="1" x14ac:dyDescent="0.25">
      <c r="A29" s="55">
        <v>7</v>
      </c>
      <c r="B29" s="71" t="e">
        <f>B28*(1+#REF!)</f>
        <v>#REF!</v>
      </c>
    </row>
    <row r="30" spans="1:6" hidden="1" x14ac:dyDescent="0.25">
      <c r="A30" s="55">
        <v>8</v>
      </c>
      <c r="B30" s="71" t="e">
        <f>B29*(1+#REF!)</f>
        <v>#REF!</v>
      </c>
    </row>
    <row r="31" spans="1:6" hidden="1" x14ac:dyDescent="0.25">
      <c r="A31" s="55">
        <v>9</v>
      </c>
      <c r="B31" s="71" t="e">
        <f>B30*(1+#REF!)</f>
        <v>#REF!</v>
      </c>
    </row>
    <row r="32" spans="1:6" hidden="1" x14ac:dyDescent="0.25">
      <c r="A32" s="55">
        <v>10</v>
      </c>
      <c r="B32" s="71" t="e">
        <f>B31*(1+#REF!)</f>
        <v>#REF!</v>
      </c>
    </row>
    <row r="33" spans="2:2" hidden="1" x14ac:dyDescent="0.25">
      <c r="B33" s="72" t="e">
        <f>SUM(B26:B32)</f>
        <v>#REF!</v>
      </c>
    </row>
  </sheetData>
  <sheetProtection algorithmName="SHA-512" hashValue="qJQwXDyjhlTLp8xlH9rLcic4HV3rng57tu6zqJ3ncOmIapuvicGG0fszsYstA63II7OGdg5hmGNifWCETytMJA==" saltValue="gk7F6iA6JcTQg39so6LZNw==" spinCount="100000" sheet="1" selectLockedCells="1"/>
  <mergeCells count="8">
    <mergeCell ref="A24:D24"/>
    <mergeCell ref="A1:D1"/>
    <mergeCell ref="A14:A16"/>
    <mergeCell ref="C3:F3"/>
    <mergeCell ref="C4:F4"/>
    <mergeCell ref="C5:F5"/>
    <mergeCell ref="A21:D21"/>
    <mergeCell ref="A22:D22"/>
  </mergeCells>
  <phoneticPr fontId="10" type="noConversion"/>
  <pageMargins left="0.7" right="0.7" top="0.78740157499999996" bottom="0.78740157499999996" header="0.3" footer="0.3"/>
  <pageSetup paperSize="9" scale="67" orientation="landscape" r:id="rId1"/>
  <headerFooter>
    <oddHeader>&amp;LAusschr. - Nr.:  VSG-SEK-2023-09
Vernetzte EKG-Geräte
&amp;CPreisblatt für  Leistungsverzeichnisse der
Tabellenblätter A, B, C, F&amp;R&amp;G
Seite &amp;P / &amp;N</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fa513b9-6181-48c9-953c-79dcf2ad4106" xsi:nil="true"/>
    <lcf76f155ced4ddcb4097134ff3c332f xmlns="bd0c4391-ae08-49d7-b167-060941495de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CF3BD82EF30184D940EC0763CECDE04" ma:contentTypeVersion="13" ma:contentTypeDescription="Ein neues Dokument erstellen." ma:contentTypeScope="" ma:versionID="2e75d1ac970be72da04e77a6d84434c4">
  <xsd:schema xmlns:xsd="http://www.w3.org/2001/XMLSchema" xmlns:xs="http://www.w3.org/2001/XMLSchema" xmlns:p="http://schemas.microsoft.com/office/2006/metadata/properties" xmlns:ns2="bd0c4391-ae08-49d7-b167-060941495de7" xmlns:ns3="ffa513b9-6181-48c9-953c-79dcf2ad4106" targetNamespace="http://schemas.microsoft.com/office/2006/metadata/properties" ma:root="true" ma:fieldsID="bc098d8ac8ed40b0921e161a70bb3945" ns2:_="" ns3:_="">
    <xsd:import namespace="bd0c4391-ae08-49d7-b167-060941495de7"/>
    <xsd:import namespace="ffa513b9-6181-48c9-953c-79dcf2ad41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0c4391-ae08-49d7-b167-060941495d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15aeff2-6623-4ac4-b1ac-efb9652173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a513b9-6181-48c9-953c-79dcf2ad410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f3d901c7-ce55-4291-87a8-36ca34a44fdb}" ma:internalName="TaxCatchAll" ma:showField="CatchAllData" ma:web="ffa513b9-6181-48c9-953c-79dcf2ad41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605534-3B0A-48E5-A57A-91D849CD2BF2}">
  <ds:schemaRefs>
    <ds:schemaRef ds:uri="bd0c4391-ae08-49d7-b167-060941495de7"/>
    <ds:schemaRef ds:uri="http://purl.org/dc/elements/1.1/"/>
    <ds:schemaRef ds:uri="ffa513b9-6181-48c9-953c-79dcf2ad4106"/>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dcmitype/"/>
    <ds:schemaRef ds:uri="http://purl.org/dc/terms/"/>
  </ds:schemaRefs>
</ds:datastoreItem>
</file>

<file path=customXml/itemProps2.xml><?xml version="1.0" encoding="utf-8"?>
<ds:datastoreItem xmlns:ds="http://schemas.openxmlformats.org/officeDocument/2006/customXml" ds:itemID="{64B5C7A3-20CB-4870-AAEA-A681CFBB90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0c4391-ae08-49d7-b167-060941495de7"/>
    <ds:schemaRef ds:uri="ffa513b9-6181-48c9-953c-79dcf2ad41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E770C2-FDF5-486F-A3CB-7FCC2C1245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 zum LV</vt:lpstr>
      <vt:lpstr>A_Allgemeine Anforderungen</vt:lpstr>
      <vt:lpstr>B_KBP</vt:lpstr>
      <vt:lpstr>C_Preisblatt Hauptangebot</vt:lpstr>
    </vt:vector>
  </TitlesOfParts>
  <Manager/>
  <Company>Vivantes Netzwerk für Gesundheit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Bekermann, Tobias</cp:lastModifiedBy>
  <cp:revision/>
  <dcterms:created xsi:type="dcterms:W3CDTF">2022-01-18T12:51:17Z</dcterms:created>
  <dcterms:modified xsi:type="dcterms:W3CDTF">2026-07-17T12:34:53Z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0x010100ACF3BD82EF30184D940EC0763CECDE04</vt:lpwstr>
  </property>
  <property fmtid="{D5CDD505-2E9C-101B-9397-08002B2CF9AE}" pid="3" name="MediaServiceImageTags">
    <vt:lpwstr/>
  </property>
</Properties>
</file>